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/>
  <xr:revisionPtr revIDLastSave="0" documentId="13_ncr:1_{B8FF80FD-5C47-44ED-BB9B-CAE04FC3D34C}" xr6:coauthVersionLast="47" xr6:coauthVersionMax="47" xr10:uidLastSave="{00000000-0000-0000-0000-000000000000}"/>
  <bookViews>
    <workbookView xWindow="-108" yWindow="-108" windowWidth="23256" windowHeight="13896" xr2:uid="{3B87A302-0185-4A76-91ED-99DE0B481CCC}"/>
  </bookViews>
  <sheets>
    <sheet name="PASSA" sheetId="2" r:id="rId1"/>
    <sheet name="PASSA Facit" sheetId="3" r:id="rId2"/>
    <sheet name="Dubblettvärden" sheetId="4" r:id="rId3"/>
    <sheet name="Dubblettvärden Facit" sheetId="5" r:id="rId4"/>
    <sheet name="INDEX" sheetId="6" r:id="rId5"/>
    <sheet name="LETARAD vs. INDEX + PASSA" sheetId="7" r:id="rId6"/>
    <sheet name="LETARAD vs. INDEX + PASSA Facit" sheetId="8" r:id="rId7"/>
    <sheet name="Hämta värde" sheetId="9" r:id="rId8"/>
    <sheet name="Hämta värde Facit" sheetId="10" r:id="rId9"/>
    <sheet name="Position" sheetId="11" r:id="rId10"/>
    <sheet name="Position Facit" sheetId="12" r:id="rId1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" i="8" l="1"/>
  <c r="E2" i="12"/>
  <c r="B2" i="12"/>
  <c r="B3" i="10"/>
  <c r="I6" i="8"/>
  <c r="G6" i="8"/>
  <c r="I5" i="8"/>
  <c r="C6" i="7"/>
  <c r="N2" i="7"/>
  <c r="L2" i="7"/>
  <c r="C19" i="6"/>
  <c r="C17" i="6"/>
  <c r="C16" i="6"/>
  <c r="C18" i="6" s="1"/>
  <c r="N2" i="6"/>
  <c r="L2" i="6"/>
  <c r="C13" i="5"/>
  <c r="C12" i="5"/>
  <c r="C11" i="5"/>
  <c r="C10" i="5"/>
  <c r="C9" i="5"/>
  <c r="C8" i="5"/>
  <c r="C7" i="5"/>
  <c r="C6" i="5"/>
  <c r="C5" i="5"/>
  <c r="C4" i="5"/>
  <c r="C3" i="5"/>
  <c r="D2" i="3"/>
  <c r="L2" i="2"/>
  <c r="J2" i="2"/>
</calcChain>
</file>

<file path=xl/sharedStrings.xml><?xml version="1.0" encoding="utf-8"?>
<sst xmlns="http://schemas.openxmlformats.org/spreadsheetml/2006/main" count="212" uniqueCount="90">
  <si>
    <t>Tal</t>
  </si>
  <si>
    <t>Ange önskat tal:</t>
  </si>
  <si>
    <t>Läshänvisning</t>
  </si>
  <si>
    <t>Talet finns på rad:</t>
  </si>
  <si>
    <t xml:space="preserve">Excelhandboken </t>
  </si>
  <si>
    <t>avsnitt</t>
  </si>
  <si>
    <t>=PASSA(D1;A:A;0)</t>
  </si>
  <si>
    <t>Värden</t>
  </si>
  <si>
    <t>Kolumn B</t>
  </si>
  <si>
    <t>GI23411</t>
  </si>
  <si>
    <t>AR8766</t>
  </si>
  <si>
    <t>GI9000</t>
  </si>
  <si>
    <t>AB0004</t>
  </si>
  <si>
    <t>PA67545</t>
  </si>
  <si>
    <t>PH23456</t>
  </si>
  <si>
    <t>AB0006</t>
  </si>
  <si>
    <t>AR8765</t>
  </si>
  <si>
    <t>AB0012</t>
  </si>
  <si>
    <t>AR8767</t>
  </si>
  <si>
    <t>AB0013</t>
  </si>
  <si>
    <t>AR8768</t>
  </si>
  <si>
    <t>AR0102</t>
  </si>
  <si>
    <t>AK0015</t>
  </si>
  <si>
    <t>AB0015</t>
  </si>
  <si>
    <t>AS0001</t>
  </si>
  <si>
    <t>AB0016</t>
  </si>
  <si>
    <t>AB2001</t>
  </si>
  <si>
    <t>AB2002</t>
  </si>
  <si>
    <t>Kolumn A</t>
  </si>
  <si>
    <t>PASSA [MATCH]</t>
  </si>
  <si>
    <t>=PASSA(A2;B:B;0)</t>
  </si>
  <si>
    <t>Small</t>
  </si>
  <si>
    <t>Medel</t>
  </si>
  <si>
    <t>Large</t>
  </si>
  <si>
    <t>X-Large</t>
  </si>
  <si>
    <t>Tröja</t>
  </si>
  <si>
    <t>Jacka</t>
  </si>
  <si>
    <t>Byxor</t>
  </si>
  <si>
    <t>Skor</t>
  </si>
  <si>
    <t>Vilken rad?</t>
  </si>
  <si>
    <t>=PASSA(B16;A10:A14;0)</t>
  </si>
  <si>
    <t>=MATCH(B16;A10:A17;0)</t>
  </si>
  <si>
    <t>Vilken kolumn</t>
  </si>
  <si>
    <t>=PASSA(B17;A10:E10;0)</t>
  </si>
  <si>
    <t>Vilket pris?</t>
  </si>
  <si>
    <t>=INDEX(A10:E14;C16;C17)</t>
  </si>
  <si>
    <t>Allt i en formel</t>
  </si>
  <si>
    <t>=INDEX(B18:E21;PASSA(B23;A18:A21;0);PASSA(B24;B17:E17;0))</t>
  </si>
  <si>
    <t>=INDEX(B18:E21;MATCH(B23;A18:A21;0);MATCH(B24;B17:E17;0))</t>
  </si>
  <si>
    <t>LETARAD vs. INDEX + PASSA</t>
  </si>
  <si>
    <t>Uppgift</t>
  </si>
  <si>
    <t>Värde</t>
  </si>
  <si>
    <t>Var i området?</t>
  </si>
  <si>
    <t>PASSA</t>
  </si>
  <si>
    <t>Namn</t>
  </si>
  <si>
    <t>Annica</t>
  </si>
  <si>
    <t>Anst.nr.</t>
  </si>
  <si>
    <t>Står på rad:</t>
  </si>
  <si>
    <t>Lön</t>
  </si>
  <si>
    <t>Står i kolumnen:</t>
  </si>
  <si>
    <t>Kolumn 1</t>
  </si>
  <si>
    <t>Kolumn 2</t>
  </si>
  <si>
    <t>Kolumn 3</t>
  </si>
  <si>
    <t>Ylva</t>
  </si>
  <si>
    <t>Rad 1</t>
  </si>
  <si>
    <t>Sven</t>
  </si>
  <si>
    <t>Rad 2</t>
  </si>
  <si>
    <t>Rad 3</t>
  </si>
  <si>
    <t>Lennart</t>
  </si>
  <si>
    <t>Rad 4</t>
  </si>
  <si>
    <t>Angelika</t>
  </si>
  <si>
    <t>Rad 5</t>
  </si>
  <si>
    <t>Välj pass</t>
  </si>
  <si>
    <t>Pass C</t>
  </si>
  <si>
    <t>Välj intervall</t>
  </si>
  <si>
    <t>Intervall 2</t>
  </si>
  <si>
    <t>Hämta värde:</t>
  </si>
  <si>
    <t>Intervall 1</t>
  </si>
  <si>
    <t>Intervall 3</t>
  </si>
  <si>
    <t>Intervall 4</t>
  </si>
  <si>
    <t>Pass A</t>
  </si>
  <si>
    <t>Pass B</t>
  </si>
  <si>
    <t>Pass D</t>
  </si>
  <si>
    <t>Pass E</t>
  </si>
  <si>
    <t>Ange önskat värde:</t>
  </si>
  <si>
    <t>Värdet finns på rad:</t>
  </si>
  <si>
    <t>Rad nr</t>
  </si>
  <si>
    <t>Ange valfritt värde:</t>
  </si>
  <si>
    <t>Artikel</t>
  </si>
  <si>
    <t>Pass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</si>
</sst>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800]dddd\,\ mmmm\ dd\,\ yyyy"/>
    <numFmt numFmtId="165" formatCode="#,##0\ &quot;kr&quot;"/>
  </numFmts>
  <fonts count="18" x14ac:knownFonts="1">
    <font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8"/>
      <color theme="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0"/>
      <name val="Arial"/>
      <family val="2"/>
    </font>
    <font>
      <sz val="14"/>
      <name val="Aptos Narrow"/>
      <family val="2"/>
      <scheme val="minor"/>
    </font>
    <font>
      <sz val="14"/>
      <name val="Arial"/>
      <family val="2"/>
    </font>
    <font>
      <sz val="14"/>
      <color theme="0" tint="-0.34998626667073579"/>
      <name val="Aptos Narrow"/>
      <family val="2"/>
      <scheme val="minor"/>
    </font>
    <font>
      <sz val="14"/>
      <color rgb="FF006100"/>
      <name val="Aptos"/>
      <family val="2"/>
    </font>
    <font>
      <sz val="14"/>
      <color rgb="FF9C0006"/>
      <name val="Aptos"/>
      <family val="2"/>
    </font>
    <font>
      <i/>
      <sz val="14"/>
      <color rgb="FF7F7F7F"/>
      <name val="Aptos Narrow"/>
      <family val="2"/>
      <scheme val="minor"/>
    </font>
    <font>
      <sz val="14"/>
      <color rgb="FF3F3F76"/>
      <name val="Aptos Narrow"/>
      <family val="2"/>
      <scheme val="minor"/>
    </font>
    <font>
      <sz val="14"/>
      <color rgb="FFFA7D00"/>
      <name val="Aptos Narrow"/>
      <family val="2"/>
      <scheme val="minor"/>
    </font>
    <font>
      <sz val="14"/>
      <color rgb="FF9C5700"/>
      <name val="Aptos"/>
      <family val="2"/>
    </font>
    <font>
      <b/>
      <sz val="14"/>
      <color theme="1"/>
      <name val="Aptos"/>
      <family val="2"/>
    </font>
    <font>
      <b/>
      <sz val="14"/>
      <color rgb="FF3F3F3F"/>
      <name val="Aptos Narrow"/>
      <family val="2"/>
      <scheme val="minor"/>
    </font>
    <font>
      <sz val="14"/>
      <color theme="0"/>
      <name val="Aptos Narrow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D9D9D9"/>
        <bgColor indexed="64"/>
      </patternFill>
    </fill>
    <fill>
      <patternFill patternType="solid">
        <fgColor rgb="FF954F7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0">
    <xf numFmtId="0" fontId="0" fillId="0" borderId="0"/>
    <xf numFmtId="0" fontId="2" fillId="4" borderId="0" applyNumberFormat="0" applyBorder="0" applyAlignment="0" applyProtection="0"/>
    <xf numFmtId="0" fontId="3" fillId="5" borderId="0" applyNumberFormat="0" applyAlignment="0" applyProtection="0"/>
    <xf numFmtId="0" fontId="4" fillId="6" borderId="0" applyNumberFormat="0" applyAlignment="0" applyProtection="0"/>
    <xf numFmtId="0" fontId="1" fillId="14" borderId="0" applyNumberFormat="0" applyAlignment="0" applyProtection="0"/>
    <xf numFmtId="0" fontId="3" fillId="7" borderId="0" applyNumberFormat="0" applyBorder="0" applyAlignment="0" applyProtection="0"/>
    <xf numFmtId="0" fontId="1" fillId="3" borderId="0" applyNumberFormat="0" applyAlignment="0" applyProtection="0"/>
    <xf numFmtId="0" fontId="1" fillId="2" borderId="0" applyNumberFormat="0" applyAlignment="0" applyProtection="0"/>
    <xf numFmtId="0" fontId="3" fillId="7" borderId="0" applyAlignment="0" applyProtection="0"/>
    <xf numFmtId="0" fontId="15" fillId="0" borderId="9" applyNumberFormat="0" applyFill="0" applyAlignment="0" applyProtection="0"/>
    <xf numFmtId="0" fontId="11" fillId="0" borderId="0" applyNumberFormat="0" applyFill="0" applyBorder="0" applyAlignment="0" applyProtection="0"/>
    <xf numFmtId="0" fontId="5" fillId="0" borderId="0"/>
    <xf numFmtId="0" fontId="9" fillId="8" borderId="0" applyNumberFormat="0" applyBorder="0" applyAlignment="0" applyProtection="0"/>
    <xf numFmtId="0" fontId="10" fillId="9" borderId="0" applyNumberFormat="0" applyBorder="0" applyAlignment="0" applyProtection="0"/>
    <xf numFmtId="0" fontId="14" fillId="10" borderId="0" applyNumberFormat="0" applyBorder="0" applyAlignment="0" applyProtection="0"/>
    <xf numFmtId="0" fontId="12" fillId="11" borderId="5" applyNumberFormat="0" applyAlignment="0" applyProtection="0"/>
    <xf numFmtId="0" fontId="16" fillId="12" borderId="6" applyNumberFormat="0" applyAlignment="0" applyProtection="0"/>
    <xf numFmtId="0" fontId="13" fillId="0" borderId="7" applyNumberFormat="0" applyFill="0" applyAlignment="0" applyProtection="0"/>
    <xf numFmtId="0" fontId="3" fillId="13" borderId="8" applyNumberFormat="0" applyAlignment="0" applyProtection="0"/>
    <xf numFmtId="0" fontId="17" fillId="15" borderId="0" applyNumberFormat="0" applyBorder="0" applyAlignment="0" applyProtection="0"/>
  </cellStyleXfs>
  <cellXfs count="38">
    <xf numFmtId="0" fontId="0" fillId="0" borderId="0" xfId="0"/>
    <xf numFmtId="0" fontId="1" fillId="0" borderId="0" xfId="0" applyFont="1"/>
    <xf numFmtId="0" fontId="6" fillId="0" borderId="0" xfId="11" applyFont="1"/>
    <xf numFmtId="0" fontId="1" fillId="0" borderId="0" xfId="11" applyFont="1"/>
    <xf numFmtId="164" fontId="4" fillId="0" borderId="0" xfId="11" applyNumberFormat="1" applyFont="1"/>
    <xf numFmtId="0" fontId="4" fillId="0" borderId="0" xfId="11" applyFont="1"/>
    <xf numFmtId="0" fontId="6" fillId="0" borderId="0" xfId="11" quotePrefix="1" applyFont="1"/>
    <xf numFmtId="0" fontId="7" fillId="0" borderId="0" xfId="11" applyFont="1" applyAlignment="1">
      <alignment horizontal="left" indent="1"/>
    </xf>
    <xf numFmtId="0" fontId="7" fillId="0" borderId="0" xfId="11" applyFont="1"/>
    <xf numFmtId="3" fontId="7" fillId="0" borderId="0" xfId="11" applyNumberFormat="1" applyFont="1"/>
    <xf numFmtId="0" fontId="8" fillId="0" borderId="0" xfId="11" applyFont="1"/>
    <xf numFmtId="0" fontId="2" fillId="4" borderId="0" xfId="1"/>
    <xf numFmtId="0" fontId="3" fillId="7" borderId="1" xfId="5" applyBorder="1" applyAlignment="1">
      <alignment horizontal="center"/>
    </xf>
    <xf numFmtId="0" fontId="4" fillId="6" borderId="0" xfId="3"/>
    <xf numFmtId="0" fontId="1" fillId="3" borderId="0" xfId="6"/>
    <xf numFmtId="0" fontId="1" fillId="2" borderId="0" xfId="7"/>
    <xf numFmtId="0" fontId="6" fillId="0" borderId="0" xfId="11" applyFont="1" applyProtection="1">
      <protection locked="0"/>
    </xf>
    <xf numFmtId="0" fontId="1" fillId="2" borderId="0" xfId="7" applyProtection="1">
      <protection locked="0"/>
    </xf>
    <xf numFmtId="0" fontId="3" fillId="7" borderId="0" xfId="5"/>
    <xf numFmtId="0" fontId="1" fillId="3" borderId="0" xfId="6" quotePrefix="1"/>
    <xf numFmtId="0" fontId="3" fillId="7" borderId="3" xfId="5" applyBorder="1" applyAlignment="1">
      <alignment horizontal="center" vertical="center" wrapText="1"/>
    </xf>
    <xf numFmtId="0" fontId="3" fillId="7" borderId="4" xfId="5" applyBorder="1" applyAlignment="1">
      <alignment horizontal="center" vertical="center" wrapText="1"/>
    </xf>
    <xf numFmtId="0" fontId="1" fillId="14" borderId="0" xfId="4" applyAlignment="1">
      <alignment horizontal="center" vertical="center" wrapText="1"/>
    </xf>
    <xf numFmtId="0" fontId="1" fillId="2" borderId="0" xfId="7" applyAlignment="1">
      <alignment horizontal="center" vertical="center" wrapText="1"/>
    </xf>
    <xf numFmtId="0" fontId="1" fillId="3" borderId="0" xfId="6" applyAlignment="1">
      <alignment vertical="center" wrapText="1"/>
    </xf>
    <xf numFmtId="0" fontId="3" fillId="7" borderId="2" xfId="5" applyBorder="1" applyAlignment="1">
      <alignment horizontal="center"/>
    </xf>
    <xf numFmtId="0" fontId="4" fillId="6" borderId="0" xfId="3" applyAlignment="1">
      <alignment horizontal="left" indent="1"/>
    </xf>
    <xf numFmtId="0" fontId="3" fillId="7" borderId="0" xfId="5" applyAlignment="1">
      <alignment horizontal="left" indent="1"/>
    </xf>
    <xf numFmtId="3" fontId="4" fillId="6" borderId="0" xfId="3" applyNumberFormat="1"/>
    <xf numFmtId="0" fontId="3" fillId="7" borderId="2" xfId="5" applyBorder="1" applyAlignment="1">
      <alignment horizontal="left" indent="1"/>
    </xf>
    <xf numFmtId="3" fontId="3" fillId="7" borderId="2" xfId="5" applyNumberFormat="1" applyBorder="1" applyAlignment="1">
      <alignment horizontal="center"/>
    </xf>
    <xf numFmtId="0" fontId="1" fillId="2" borderId="0" xfId="7" applyAlignment="1">
      <alignment horizontal="left" indent="1"/>
    </xf>
    <xf numFmtId="165" fontId="1" fillId="3" borderId="0" xfId="6" applyNumberFormat="1" applyAlignment="1">
      <alignment horizontal="right" indent="1"/>
    </xf>
    <xf numFmtId="0" fontId="3" fillId="7" borderId="0" xfId="5" applyBorder="1" applyAlignment="1">
      <alignment horizontal="centerContinuous"/>
    </xf>
    <xf numFmtId="0" fontId="3" fillId="7" borderId="0" xfId="5" applyBorder="1"/>
    <xf numFmtId="165" fontId="1" fillId="2" borderId="0" xfId="7" applyNumberFormat="1" applyAlignment="1">
      <alignment horizontal="right" indent="1"/>
    </xf>
    <xf numFmtId="0" fontId="1" fillId="2" borderId="0" xfId="7" applyAlignment="1">
      <alignment horizontal="right" indent="1"/>
    </xf>
    <xf numFmtId="0" fontId="1" fillId="2" borderId="0" xfId="7" applyAlignment="1"/>
  </cellXfs>
  <cellStyles count="20">
    <cellStyle name="Anteckning" xfId="7" builtinId="10" customBuiltin="1"/>
    <cellStyle name="Beräkning" xfId="6" builtinId="22" customBuiltin="1"/>
    <cellStyle name="Bra" xfId="12" builtinId="26" customBuiltin="1"/>
    <cellStyle name="Dålig" xfId="13" builtinId="27" customBuiltin="1"/>
    <cellStyle name="Förklarande text" xfId="10" builtinId="53" customBuiltin="1"/>
    <cellStyle name="Indata" xfId="15" builtinId="20" customBuiltin="1"/>
    <cellStyle name="Kontrollcell" xfId="18" builtinId="23" customBuiltin="1"/>
    <cellStyle name="Länkad cell" xfId="17" builtinId="24" customBuiltin="1"/>
    <cellStyle name="Neutral" xfId="14" builtinId="28" customBuiltin="1"/>
    <cellStyle name="Normal" xfId="0" builtinId="0" customBuiltin="1"/>
    <cellStyle name="Normal 2" xfId="11" xr:uid="{911BFE83-911B-4B38-80B0-B8959DC6E00F}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Rubrik 4 2" xfId="8" xr:uid="{AF940080-FFA6-4652-B057-C0A3E3FC0A6D}"/>
    <cellStyle name="Summa" xfId="9" builtinId="25" customBuiltin="1"/>
    <cellStyle name="Utdata" xfId="16" builtinId="21" customBuiltin="1"/>
    <cellStyle name="Varningstext" xfId="19" builtinId="11" customBuiltin="1"/>
  </cellStyles>
  <dxfs count="9">
    <dxf>
      <font>
        <b/>
        <i val="0"/>
        <condense val="0"/>
        <extend val="0"/>
        <color indexed="10"/>
      </font>
      <fill>
        <patternFill>
          <bgColor indexed="13"/>
        </patternFill>
      </fill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10"/>
      </font>
      <fill>
        <patternFill>
          <bgColor indexed="13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10"/>
      </font>
      <fill>
        <patternFill>
          <bgColor indexed="13"/>
        </patternFill>
      </fill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10"/>
      </font>
      <fill>
        <patternFill>
          <bgColor indexed="13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10"/>
      </font>
      <fill>
        <patternFill>
          <bgColor indexed="13"/>
        </patternFill>
      </fill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10"/>
      </font>
      <fill>
        <patternFill>
          <bgColor indexed="13"/>
        </patternFill>
      </fill>
      <border>
        <left style="thin">
          <color indexed="64"/>
        </left>
        <top style="thin">
          <color indexed="64"/>
        </top>
        <bottom style="thin">
          <color indexed="64"/>
        </bottom>
      </border>
    </dxf>
    <dxf>
      <font>
        <color rgb="FF9C5700"/>
      </font>
      <fill>
        <patternFill>
          <bgColor rgb="FFFFEB9C"/>
        </patternFill>
      </fill>
    </dxf>
    <dxf>
      <font>
        <b/>
        <i val="0"/>
        <condense val="0"/>
        <extend val="0"/>
        <color indexed="10"/>
      </font>
      <fill>
        <patternFill>
          <bgColor indexed="13"/>
        </patternFill>
      </fill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  <color indexed="10"/>
      </font>
      <fill>
        <patternFill>
          <bgColor indexed="13"/>
        </patternFill>
      </fill>
      <border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https://support.office.com/en-GB/article/MATCH-function-e8dffd45-c762-47d6-bf89-533f4a37673a" TargetMode="Externa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hyperlink" Target="https://support.office.com/en-US/article/IS-functions-0F2D7971-6019-40A0-A171-F2D869135665" TargetMode="External"/><Relationship Id="rId2" Type="http://schemas.openxmlformats.org/officeDocument/2006/relationships/hyperlink" Target="https://support.office.com/en-US/article/video-using-the-match-function-in-excel-888a597a-b945-47a8-95a5-f82c29cb0043" TargetMode="External"/><Relationship Id="rId1" Type="http://schemas.openxmlformats.org/officeDocument/2006/relationships/hyperlink" Target="https://support.office.com/en-US/article/How-to-correct-a-VALUE-error-in-INDEX-MATCH-functions-49d8cde9-391a-4fc1-b953-44582edb3bb2" TargetMode="Externa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https://support.office.com/en-US/article/IS-functions-0F2D7971-6019-40A0-A171-F2D869135665" TargetMode="Externa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hyperlink" Target="https://support.office.com/en-US/article/video-using-the-match-function-in-excel-888a597a-b945-47a8-95a5-f82c29cb0043" TargetMode="External"/><Relationship Id="rId2" Type="http://schemas.openxmlformats.org/officeDocument/2006/relationships/hyperlink" Target="https://support.office.com/en-US/article/How-to-correct-a-VALUE-error-in-INDEX-MATCH-functions-49d8cde9-391a-4fc1-b953-44582edb3bb2" TargetMode="External"/><Relationship Id="rId1" Type="http://schemas.openxmlformats.org/officeDocument/2006/relationships/hyperlink" Target="https://support.office.com/en-US/article/IS-functions-0F2D7971-6019-40A0-A171-F2D869135665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</xdr:colOff>
      <xdr:row>3</xdr:row>
      <xdr:rowOff>57150</xdr:rowOff>
    </xdr:from>
    <xdr:to>
      <xdr:col>7</xdr:col>
      <xdr:colOff>285750</xdr:colOff>
      <xdr:row>10</xdr:row>
      <xdr:rowOff>142875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8E682F75-E24F-4567-A069-7661335CCC56}"/>
            </a:ext>
          </a:extLst>
        </xdr:cNvPr>
        <xdr:cNvSpPr txBox="1"/>
      </xdr:nvSpPr>
      <xdr:spPr>
        <a:xfrm>
          <a:off x="1447799" y="742950"/>
          <a:ext cx="4674871" cy="1685925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/>
            <a:t>1. Skriv in en formel med funktionen </a:t>
          </a:r>
          <a:r>
            <a:rPr lang="sv-SE" sz="1400" b="1"/>
            <a:t>PASSA </a:t>
          </a:r>
          <a:r>
            <a:rPr lang="sv-SE" sz="1400" b="0"/>
            <a:t>[MATCH] </a:t>
          </a:r>
          <a:r>
            <a:rPr lang="sv-SE" sz="1400"/>
            <a:t>i cellen </a:t>
          </a:r>
          <a:r>
            <a:rPr lang="sv-SE" sz="1400" b="1"/>
            <a:t>D2</a:t>
          </a:r>
          <a:r>
            <a:rPr lang="sv-SE" sz="1400"/>
            <a:t>, som anger på vilken rad det efterfrågade</a:t>
          </a:r>
          <a:r>
            <a:rPr lang="sv-SE" sz="1400" baseline="0"/>
            <a:t> </a:t>
          </a:r>
          <a:r>
            <a:rPr lang="sv-SE" sz="1400"/>
            <a:t>talet</a:t>
          </a:r>
          <a:r>
            <a:rPr lang="sv-SE" sz="1400" baseline="0"/>
            <a:t> i cellen </a:t>
          </a:r>
          <a:r>
            <a:rPr lang="sv-SE" sz="1400" b="1" baseline="0"/>
            <a:t>D1</a:t>
          </a:r>
          <a:r>
            <a:rPr lang="sv-SE" sz="1400" baseline="0"/>
            <a:t> finns, i listan i kolumn </a:t>
          </a:r>
          <a:r>
            <a:rPr lang="sv-SE" sz="1400" b="1" baseline="0"/>
            <a:t>A</a:t>
          </a:r>
          <a:r>
            <a:rPr lang="sv-SE" sz="1400" baseline="0"/>
            <a:t>.</a:t>
          </a:r>
        </a:p>
        <a:p>
          <a:endParaRPr lang="sv-SE" sz="1400" baseline="0"/>
        </a:p>
        <a:p>
          <a:r>
            <a:rPr lang="sv-SE" sz="1400" baseline="0"/>
            <a:t>2. Testa med ett annat tal i cellen </a:t>
          </a:r>
          <a:r>
            <a:rPr lang="sv-SE" sz="1400" b="1" baseline="0"/>
            <a:t>D1</a:t>
          </a:r>
          <a:r>
            <a:rPr lang="sv-SE" sz="1400" baseline="0"/>
            <a:t>.</a:t>
          </a:r>
          <a:endParaRPr lang="sv-SE" sz="14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24002</xdr:colOff>
      <xdr:row>3</xdr:row>
      <xdr:rowOff>22860</xdr:rowOff>
    </xdr:from>
    <xdr:to>
      <xdr:col>5</xdr:col>
      <xdr:colOff>759167</xdr:colOff>
      <xdr:row>16</xdr:row>
      <xdr:rowOff>37648</xdr:rowOff>
    </xdr:to>
    <xdr:pic>
      <xdr:nvPicPr>
        <xdr:cNvPr id="2" name="Bildobjekt 1">
          <a:extLst>
            <a:ext uri="{FF2B5EF4-FFF2-40B4-BE49-F238E27FC236}">
              <a16:creationId xmlns:a16="http://schemas.microsoft.com/office/drawing/2014/main" id="{DA6E035B-7B88-B89A-D0E9-2F8BA5D858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5602" y="708660"/>
          <a:ext cx="6122505" cy="298658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413384</xdr:colOff>
      <xdr:row>1</xdr:row>
      <xdr:rowOff>114300</xdr:rowOff>
    </xdr:from>
    <xdr:to>
      <xdr:col>14</xdr:col>
      <xdr:colOff>323849</xdr:colOff>
      <xdr:row>5</xdr:row>
      <xdr:rowOff>36195</xdr:rowOff>
    </xdr:to>
    <xdr:sp macro="" textlink="">
      <xdr:nvSpPr>
        <xdr:cNvPr id="2" name="Rektangel 1">
          <a:extLst>
            <a:ext uri="{FF2B5EF4-FFF2-40B4-BE49-F238E27FC236}">
              <a16:creationId xmlns:a16="http://schemas.microsoft.com/office/drawing/2014/main" id="{F5EFD29A-69E5-41FF-9F62-3D8A987BBE38}"/>
            </a:ext>
          </a:extLst>
        </xdr:cNvPr>
        <xdr:cNvSpPr/>
      </xdr:nvSpPr>
      <xdr:spPr>
        <a:xfrm>
          <a:off x="4322444" y="342900"/>
          <a:ext cx="6174105" cy="836295"/>
        </a:xfrm>
        <a:prstGeom prst="rect">
          <a:avLst/>
        </a:prstGeom>
        <a:solidFill>
          <a:schemeClr val="accent4"/>
        </a:solidFill>
        <a:ln>
          <a:noFill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tIns="90000" bIns="90000" rtlCol="0" anchor="t"/>
        <a:lstStyle/>
        <a:p>
          <a:pPr algn="l"/>
          <a:r>
            <a:rPr lang="sv-SE" sz="1400" baseline="0">
              <a:solidFill>
                <a:schemeClr val="tx1"/>
              </a:solidFill>
            </a:rPr>
            <a:t>Använd funktionen </a:t>
          </a:r>
          <a:r>
            <a:rPr lang="sv-SE" sz="1400" b="1" baseline="0">
              <a:solidFill>
                <a:schemeClr val="tx1"/>
              </a:solidFill>
            </a:rPr>
            <a:t>PASSA </a:t>
          </a:r>
          <a:r>
            <a:rPr lang="sv-SE" sz="1400" b="0" baseline="0">
              <a:solidFill>
                <a:schemeClr val="tx1"/>
              </a:solidFill>
            </a:rPr>
            <a:t>[MATCH] </a:t>
          </a:r>
          <a:r>
            <a:rPr lang="sv-SE" sz="1400" baseline="0">
              <a:solidFill>
                <a:schemeClr val="tx1"/>
              </a:solidFill>
            </a:rPr>
            <a:t>för hitta om värdena i kolumn </a:t>
          </a:r>
          <a:r>
            <a:rPr lang="sv-SE" sz="1400" b="1" baseline="0">
              <a:solidFill>
                <a:schemeClr val="tx1"/>
              </a:solidFill>
            </a:rPr>
            <a:t>A</a:t>
          </a:r>
          <a:r>
            <a:rPr lang="sv-SE" sz="1400" baseline="0">
              <a:solidFill>
                <a:schemeClr val="tx1"/>
              </a:solidFill>
            </a:rPr>
            <a:t> återfinns i kolumn</a:t>
          </a:r>
          <a:r>
            <a:rPr lang="sv-SE" sz="1400" b="1" baseline="0">
              <a:solidFill>
                <a:schemeClr val="tx1"/>
              </a:solidFill>
            </a:rPr>
            <a:t> B </a:t>
          </a:r>
          <a:r>
            <a:rPr lang="sv-SE" sz="1400" baseline="0">
              <a:solidFill>
                <a:schemeClr val="tx1"/>
              </a:solidFill>
            </a:rPr>
            <a:t>och visa på vilken rad.</a:t>
          </a:r>
          <a:endParaRPr lang="sv-SE" sz="1400">
            <a:solidFill>
              <a:schemeClr val="tx1"/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</xdr:row>
      <xdr:rowOff>0</xdr:rowOff>
    </xdr:from>
    <xdr:to>
      <xdr:col>5</xdr:col>
      <xdr:colOff>304800</xdr:colOff>
      <xdr:row>3</xdr:row>
      <xdr:rowOff>66675</xdr:rowOff>
    </xdr:to>
    <xdr:sp macro="" textlink="">
      <xdr:nvSpPr>
        <xdr:cNvPr id="2" name="AutoShape 1">
          <a:hlinkClick xmlns:r="http://schemas.openxmlformats.org/officeDocument/2006/relationships" r:id="rId1" tooltip="MATCH function"/>
          <a:extLst>
            <a:ext uri="{FF2B5EF4-FFF2-40B4-BE49-F238E27FC236}">
              <a16:creationId xmlns:a16="http://schemas.microsoft.com/office/drawing/2014/main" id="{A09CA679-6CF7-4194-945D-48A9ECDEB9FA}"/>
            </a:ext>
          </a:extLst>
        </xdr:cNvPr>
        <xdr:cNvSpPr>
          <a:spLocks noChangeAspect="1" noChangeArrowheads="1"/>
        </xdr:cNvSpPr>
      </xdr:nvSpPr>
      <xdr:spPr bwMode="auto">
        <a:xfrm>
          <a:off x="4518660" y="457200"/>
          <a:ext cx="304800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</xdr:col>
      <xdr:colOff>0</xdr:colOff>
      <xdr:row>1</xdr:row>
      <xdr:rowOff>0</xdr:rowOff>
    </xdr:from>
    <xdr:to>
      <xdr:col>14</xdr:col>
      <xdr:colOff>501015</xdr:colOff>
      <xdr:row>4</xdr:row>
      <xdr:rowOff>160020</xdr:rowOff>
    </xdr:to>
    <xdr:sp macro="" textlink="">
      <xdr:nvSpPr>
        <xdr:cNvPr id="3" name="Rektangel 2">
          <a:extLst>
            <a:ext uri="{FF2B5EF4-FFF2-40B4-BE49-F238E27FC236}">
              <a16:creationId xmlns:a16="http://schemas.microsoft.com/office/drawing/2014/main" id="{7E65DC42-441B-4D7D-9D88-712A942A53B2}"/>
            </a:ext>
          </a:extLst>
        </xdr:cNvPr>
        <xdr:cNvSpPr/>
      </xdr:nvSpPr>
      <xdr:spPr>
        <a:xfrm>
          <a:off x="3909060" y="228600"/>
          <a:ext cx="6597015" cy="845820"/>
        </a:xfrm>
        <a:prstGeom prst="rect">
          <a:avLst/>
        </a:prstGeom>
        <a:solidFill>
          <a:schemeClr val="accent4"/>
        </a:solidFill>
        <a:ln>
          <a:noFill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tIns="90000" bIns="90000" rtlCol="0" anchor="t"/>
        <a:lstStyle/>
        <a:p>
          <a:pPr algn="l"/>
          <a:r>
            <a:rPr lang="sv-SE" sz="1400" baseline="0">
              <a:solidFill>
                <a:schemeClr val="tx1"/>
              </a:solidFill>
            </a:rPr>
            <a:t>Det går att använda Villkordsstyrd formatering för visa om värdena i kolumn </a:t>
          </a:r>
          <a:r>
            <a:rPr lang="sv-SE" sz="1400" b="1" baseline="0">
              <a:solidFill>
                <a:schemeClr val="tx1"/>
              </a:solidFill>
            </a:rPr>
            <a:t>A</a:t>
          </a:r>
          <a:r>
            <a:rPr lang="sv-SE" sz="1400" baseline="0">
              <a:solidFill>
                <a:schemeClr val="tx1"/>
              </a:solidFill>
            </a:rPr>
            <a:t> återfinns i kolumn </a:t>
          </a:r>
          <a:r>
            <a:rPr lang="sv-SE" sz="1400" b="1" baseline="0">
              <a:solidFill>
                <a:schemeClr val="tx1"/>
              </a:solidFill>
            </a:rPr>
            <a:t>B</a:t>
          </a:r>
          <a:r>
            <a:rPr lang="sv-SE" sz="1400" baseline="0">
              <a:solidFill>
                <a:schemeClr val="tx1"/>
              </a:solidFill>
            </a:rPr>
            <a:t> men då visas inte på vilken rad motsvarande värdet finns.</a:t>
          </a:r>
          <a:endParaRPr lang="sv-SE" sz="1400">
            <a:solidFill>
              <a:schemeClr val="tx1"/>
            </a:solidFill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76200</xdr:colOff>
      <xdr:row>0</xdr:row>
      <xdr:rowOff>40005</xdr:rowOff>
    </xdr:from>
    <xdr:to>
      <xdr:col>9</xdr:col>
      <xdr:colOff>533400</xdr:colOff>
      <xdr:row>8</xdr:row>
      <xdr:rowOff>133351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33B2B59-D361-40CF-8490-4781EA632EA9}"/>
            </a:ext>
          </a:extLst>
        </xdr:cNvPr>
        <xdr:cNvSpPr txBox="1"/>
      </xdr:nvSpPr>
      <xdr:spPr>
        <a:xfrm>
          <a:off x="76200" y="40005"/>
          <a:ext cx="6736080" cy="1884046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tIns="90000" bIns="90000" rtlCol="0" anchor="t"/>
        <a:lstStyle/>
        <a:p>
          <a:pPr>
            <a:lnSpc>
              <a:spcPts val="1200"/>
            </a:lnSpc>
          </a:pPr>
          <a:r>
            <a:rPr lang="sv-SE" sz="1600" b="1"/>
            <a:t>Index &amp; Passa</a:t>
          </a:r>
        </a:p>
        <a:p>
          <a:pPr>
            <a:lnSpc>
              <a:spcPts val="1200"/>
            </a:lnSpc>
          </a:pPr>
          <a:endParaRPr lang="sv-SE" sz="1400"/>
        </a:p>
        <a:p>
          <a:pPr>
            <a:lnSpc>
              <a:spcPts val="1200"/>
            </a:lnSpc>
          </a:pPr>
          <a:r>
            <a:rPr lang="sv-SE" sz="1400"/>
            <a:t>Funktionen </a:t>
          </a:r>
          <a:r>
            <a:rPr lang="sv-SE" sz="1400" b="1"/>
            <a:t>PASSA</a:t>
          </a:r>
          <a:r>
            <a:rPr lang="sv-SE" sz="1400"/>
            <a:t> </a:t>
          </a:r>
          <a:r>
            <a:rPr lang="sv-SE" sz="1400" b="0"/>
            <a:t>[MATCH] </a:t>
          </a:r>
          <a:r>
            <a:rPr lang="sv-SE" sz="1400"/>
            <a:t>retunerar positionen för</a:t>
          </a:r>
          <a:r>
            <a:rPr lang="sv-SE" sz="1400" baseline="0"/>
            <a:t> ett värde i ett område.</a:t>
          </a:r>
        </a:p>
        <a:p>
          <a:pPr>
            <a:lnSpc>
              <a:spcPts val="1200"/>
            </a:lnSpc>
          </a:pPr>
          <a:endParaRPr lang="sv-SE" sz="1400" baseline="0"/>
        </a:p>
        <a:p>
          <a:r>
            <a:rPr lang="sv-SE" sz="1400" baseline="0"/>
            <a:t>Funktionen </a:t>
          </a:r>
          <a:r>
            <a:rPr lang="sv-SE" sz="1400" b="1" baseline="0"/>
            <a:t>INDEX</a:t>
          </a:r>
          <a:r>
            <a:rPr lang="sv-SE" sz="1400" baseline="0"/>
            <a:t> </a:t>
          </a:r>
          <a:r>
            <a:rPr lang="sv-SE" sz="1400" b="0" baseline="0"/>
            <a:t>[INDEX] </a:t>
          </a:r>
          <a:r>
            <a:rPr lang="sv-SE" sz="1400" baseline="0"/>
            <a:t>hämtar värde i angivet område i förhållande till den rad och kolumn som anges.</a:t>
          </a:r>
        </a:p>
        <a:p>
          <a:pPr>
            <a:lnSpc>
              <a:spcPts val="1200"/>
            </a:lnSpc>
          </a:pPr>
          <a:endParaRPr lang="sv-SE" sz="1400" baseline="0"/>
        </a:p>
        <a:p>
          <a:pPr>
            <a:lnSpc>
              <a:spcPts val="1200"/>
            </a:lnSpc>
          </a:pPr>
          <a:r>
            <a:rPr lang="sv-SE" sz="1400" baseline="0"/>
            <a:t>Undersök hur formlerna fungerar.</a:t>
          </a:r>
        </a:p>
        <a:p>
          <a:pPr>
            <a:lnSpc>
              <a:spcPts val="1200"/>
            </a:lnSpc>
          </a:pPr>
          <a:endParaRPr lang="sv-SE" sz="1400" baseline="0"/>
        </a:p>
        <a:p>
          <a:pPr>
            <a:lnSpc>
              <a:spcPts val="1200"/>
            </a:lnSpc>
          </a:pPr>
          <a:r>
            <a:rPr lang="sv-SE" sz="1400" b="1" baseline="0"/>
            <a:t>Hitta priset för vald artikel.</a:t>
          </a:r>
        </a:p>
        <a:p>
          <a:pPr>
            <a:lnSpc>
              <a:spcPts val="1200"/>
            </a:lnSpc>
          </a:pPr>
          <a:endParaRPr lang="sv-SE" sz="1100"/>
        </a:p>
        <a:p>
          <a:pPr>
            <a:lnSpc>
              <a:spcPts val="900"/>
            </a:lnSpc>
          </a:pPr>
          <a:endParaRPr lang="sv-SE" sz="1100"/>
        </a:p>
      </xdr:txBody>
    </xdr:sp>
    <xdr:clientData/>
  </xdr:twoCellAnchor>
  <xdr:twoCellAnchor editAs="oneCell">
    <xdr:from>
      <xdr:col>10</xdr:col>
      <xdr:colOff>0</xdr:colOff>
      <xdr:row>5</xdr:row>
      <xdr:rowOff>0</xdr:rowOff>
    </xdr:from>
    <xdr:to>
      <xdr:col>10</xdr:col>
      <xdr:colOff>304800</xdr:colOff>
      <xdr:row>6</xdr:row>
      <xdr:rowOff>85725</xdr:rowOff>
    </xdr:to>
    <xdr:sp macro="" textlink="">
      <xdr:nvSpPr>
        <xdr:cNvPr id="3" name="AutoShape 1">
          <a:hlinkClick xmlns:r="http://schemas.openxmlformats.org/officeDocument/2006/relationships" r:id="rId1" tooltip="How to correct a #VALUE! error in INDEX/MATCH functions ..."/>
          <a:extLst>
            <a:ext uri="{FF2B5EF4-FFF2-40B4-BE49-F238E27FC236}">
              <a16:creationId xmlns:a16="http://schemas.microsoft.com/office/drawing/2014/main" id="{CA251B0A-30EF-4B70-9F12-5F4D14689CA6}"/>
            </a:ext>
          </a:extLst>
        </xdr:cNvPr>
        <xdr:cNvSpPr>
          <a:spLocks noChangeAspect="1" noChangeArrowheads="1"/>
        </xdr:cNvSpPr>
      </xdr:nvSpPr>
      <xdr:spPr bwMode="auto">
        <a:xfrm>
          <a:off x="6873240" y="1066800"/>
          <a:ext cx="304800" cy="2990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85725</xdr:rowOff>
    </xdr:to>
    <xdr:sp macro="" textlink="">
      <xdr:nvSpPr>
        <xdr:cNvPr id="4" name="AutoShape 1">
          <a:hlinkClick xmlns:r="http://schemas.openxmlformats.org/officeDocument/2006/relationships" r:id="rId1" tooltip="How to correct a #VALUE! error in INDEX/MATCH functions ..."/>
          <a:extLst>
            <a:ext uri="{FF2B5EF4-FFF2-40B4-BE49-F238E27FC236}">
              <a16:creationId xmlns:a16="http://schemas.microsoft.com/office/drawing/2014/main" id="{3CE6D86C-353F-45DC-BC78-14908447D7AD}"/>
            </a:ext>
          </a:extLst>
        </xdr:cNvPr>
        <xdr:cNvSpPr>
          <a:spLocks noChangeAspect="1" noChangeArrowheads="1"/>
        </xdr:cNvSpPr>
      </xdr:nvSpPr>
      <xdr:spPr bwMode="auto">
        <a:xfrm>
          <a:off x="6873240" y="426720"/>
          <a:ext cx="304800" cy="2990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3</xdr:row>
      <xdr:rowOff>0</xdr:rowOff>
    </xdr:from>
    <xdr:to>
      <xdr:col>10</xdr:col>
      <xdr:colOff>304800</xdr:colOff>
      <xdr:row>4</xdr:row>
      <xdr:rowOff>85725</xdr:rowOff>
    </xdr:to>
    <xdr:sp macro="" textlink="">
      <xdr:nvSpPr>
        <xdr:cNvPr id="5" name="AutoShape 2">
          <a:hlinkClick xmlns:r="http://schemas.openxmlformats.org/officeDocument/2006/relationships" r:id="rId2" tooltip="Video: Using the MATCH function in Excel - Excel"/>
          <a:extLst>
            <a:ext uri="{FF2B5EF4-FFF2-40B4-BE49-F238E27FC236}">
              <a16:creationId xmlns:a16="http://schemas.microsoft.com/office/drawing/2014/main" id="{6B6D6B39-D083-4601-AE03-B1CB834DF776}"/>
            </a:ext>
          </a:extLst>
        </xdr:cNvPr>
        <xdr:cNvSpPr>
          <a:spLocks noChangeAspect="1" noChangeArrowheads="1"/>
        </xdr:cNvSpPr>
      </xdr:nvSpPr>
      <xdr:spPr bwMode="auto">
        <a:xfrm>
          <a:off x="6873240" y="640080"/>
          <a:ext cx="304800" cy="29908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304800</xdr:colOff>
      <xdr:row>2</xdr:row>
      <xdr:rowOff>133350</xdr:rowOff>
    </xdr:to>
    <xdr:sp macro="" textlink="">
      <xdr:nvSpPr>
        <xdr:cNvPr id="6" name="AutoShape 1">
          <a:hlinkClick xmlns:r="http://schemas.openxmlformats.org/officeDocument/2006/relationships" r:id="rId3" tooltip="IS functions"/>
          <a:extLst>
            <a:ext uri="{FF2B5EF4-FFF2-40B4-BE49-F238E27FC236}">
              <a16:creationId xmlns:a16="http://schemas.microsoft.com/office/drawing/2014/main" id="{9B33CC87-8DDE-419E-B7EA-A1072F5B29D8}"/>
            </a:ext>
          </a:extLst>
        </xdr:cNvPr>
        <xdr:cNvSpPr>
          <a:spLocks noChangeAspect="1" noChangeArrowheads="1"/>
        </xdr:cNvSpPr>
      </xdr:nvSpPr>
      <xdr:spPr bwMode="auto">
        <a:xfrm>
          <a:off x="6873240" y="213360"/>
          <a:ext cx="304800" cy="3467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609599</xdr:colOff>
      <xdr:row>3</xdr:row>
      <xdr:rowOff>0</xdr:rowOff>
    </xdr:from>
    <xdr:to>
      <xdr:col>16</xdr:col>
      <xdr:colOff>523874</xdr:colOff>
      <xdr:row>13</xdr:row>
      <xdr:rowOff>160020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B01C4FC7-FAC4-45EC-9B9B-3B865C150480}"/>
            </a:ext>
          </a:extLst>
        </xdr:cNvPr>
        <xdr:cNvSpPr txBox="1"/>
      </xdr:nvSpPr>
      <xdr:spPr>
        <a:xfrm>
          <a:off x="8107679" y="754380"/>
          <a:ext cx="6924675" cy="2446020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 b="1"/>
            <a:t>Hämta ett värde som finns till vänster om leta upp värdet</a:t>
          </a:r>
        </a:p>
        <a:p>
          <a:endParaRPr lang="sv-SE" sz="1400"/>
        </a:p>
        <a:p>
          <a:r>
            <a:rPr lang="sv-SE" sz="1400"/>
            <a:t>1. Skriv in en </a:t>
          </a:r>
          <a:r>
            <a:rPr lang="sv-SE" sz="1400" b="1"/>
            <a:t>PASSA </a:t>
          </a:r>
          <a:r>
            <a:rPr lang="sv-SE" sz="1400" b="0"/>
            <a:t>[MATCH] </a:t>
          </a:r>
          <a:r>
            <a:rPr lang="sv-SE" sz="1400"/>
            <a:t>formel i cellen </a:t>
          </a:r>
          <a:r>
            <a:rPr lang="sv-SE" sz="1400" b="1"/>
            <a:t>I5</a:t>
          </a:r>
          <a:r>
            <a:rPr lang="sv-SE" sz="1400"/>
            <a:t>, som hämtar på vilken rad antällningsnummret finns.</a:t>
          </a:r>
        </a:p>
        <a:p>
          <a:endParaRPr lang="sv-SE" sz="1400" b="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Skriv in en </a:t>
          </a:r>
          <a:r>
            <a:rPr lang="sv-SE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PASSA [</a:t>
          </a:r>
          <a:r>
            <a:rPr lang="sv-SE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MATCH] formel i cellen</a:t>
          </a:r>
          <a:r>
            <a:rPr lang="sv-SE" sz="14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I6</a:t>
          </a:r>
          <a:r>
            <a:rPr lang="sv-SE" sz="1400" b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, som hämtar i vilken kolumn lönen finns.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v-SE" sz="1400" b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v-SE" sz="1400" b="0">
              <a:effectLst/>
            </a:rPr>
            <a:t>3. Skriv in en </a:t>
          </a:r>
          <a:r>
            <a:rPr lang="sv-SE" sz="1400" b="1">
              <a:effectLst/>
            </a:rPr>
            <a:t>INDEX</a:t>
          </a:r>
          <a:r>
            <a:rPr lang="sv-SE" sz="1400" b="0">
              <a:effectLst/>
            </a:rPr>
            <a:t> [INDEX]</a:t>
          </a:r>
          <a:r>
            <a:rPr lang="sv-SE" sz="1400" b="1">
              <a:effectLst/>
            </a:rPr>
            <a:t> </a:t>
          </a:r>
          <a:r>
            <a:rPr lang="sv-SE" sz="1400" b="0">
              <a:effectLst/>
            </a:rPr>
            <a:t>formel i cellen </a:t>
          </a:r>
          <a:r>
            <a:rPr lang="sv-SE" sz="1400" b="1">
              <a:effectLst/>
            </a:rPr>
            <a:t>G6,</a:t>
          </a:r>
          <a:r>
            <a:rPr lang="sv-SE" sz="1400" b="0">
              <a:effectLst/>
            </a:rPr>
            <a:t> som hämtar värdet på efterfrågad rad och kolumn.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sv-SE" sz="1400" b="0">
            <a:effectLst/>
          </a:endParaRPr>
        </a:p>
        <a:p>
          <a:endParaRPr lang="sv-SE" sz="1400" i="1"/>
        </a:p>
      </xdr:txBody>
    </xdr:sp>
    <xdr:clientData/>
  </xdr:twoCellAnchor>
  <xdr:twoCellAnchor editAs="oneCell">
    <xdr:from>
      <xdr:col>10</xdr:col>
      <xdr:colOff>0</xdr:colOff>
      <xdr:row>1</xdr:row>
      <xdr:rowOff>0</xdr:rowOff>
    </xdr:from>
    <xdr:to>
      <xdr:col>10</xdr:col>
      <xdr:colOff>304800</xdr:colOff>
      <xdr:row>2</xdr:row>
      <xdr:rowOff>114300</xdr:rowOff>
    </xdr:to>
    <xdr:sp macro="" textlink="">
      <xdr:nvSpPr>
        <xdr:cNvPr id="3" name="AutoShape 1">
          <a:hlinkClick xmlns:r="http://schemas.openxmlformats.org/officeDocument/2006/relationships" r:id="rId1" tooltip="IS functions"/>
          <a:extLst>
            <a:ext uri="{FF2B5EF4-FFF2-40B4-BE49-F238E27FC236}">
              <a16:creationId xmlns:a16="http://schemas.microsoft.com/office/drawing/2014/main" id="{8F44546D-56BB-43F6-A87E-C3B935E7A363}"/>
            </a:ext>
          </a:extLst>
        </xdr:cNvPr>
        <xdr:cNvSpPr>
          <a:spLocks noChangeAspect="1" noChangeArrowheads="1"/>
        </xdr:cNvSpPr>
      </xdr:nvSpPr>
      <xdr:spPr bwMode="auto">
        <a:xfrm>
          <a:off x="8031480" y="228600"/>
          <a:ext cx="30480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104775</xdr:colOff>
      <xdr:row>0</xdr:row>
      <xdr:rowOff>228600</xdr:rowOff>
    </xdr:from>
    <xdr:to>
      <xdr:col>10</xdr:col>
      <xdr:colOff>542925</xdr:colOff>
      <xdr:row>4</xdr:row>
      <xdr:rowOff>180975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624861C6-B4C7-4D9B-8A08-FC56462BE6A6}"/>
            </a:ext>
          </a:extLst>
        </xdr:cNvPr>
        <xdr:cNvSpPr txBox="1"/>
      </xdr:nvSpPr>
      <xdr:spPr>
        <a:xfrm>
          <a:off x="5248275" y="228600"/>
          <a:ext cx="2876550" cy="866775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/>
            <a:t>Skriv in en formel i cellen </a:t>
          </a:r>
          <a:r>
            <a:rPr lang="sv-SE" sz="1400" b="1"/>
            <a:t>B3</a:t>
          </a:r>
          <a:r>
            <a:rPr lang="sv-SE" sz="1400"/>
            <a:t>, som hämtar det efterfrågade värdet.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95250</xdr:colOff>
      <xdr:row>1</xdr:row>
      <xdr:rowOff>142875</xdr:rowOff>
    </xdr:from>
    <xdr:to>
      <xdr:col>7</xdr:col>
      <xdr:colOff>533400</xdr:colOff>
      <xdr:row>7</xdr:row>
      <xdr:rowOff>123825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192842D-B178-4553-84F1-C81702B5A61B}"/>
            </a:ext>
          </a:extLst>
        </xdr:cNvPr>
        <xdr:cNvSpPr txBox="1"/>
      </xdr:nvSpPr>
      <xdr:spPr>
        <a:xfrm>
          <a:off x="5292090" y="371475"/>
          <a:ext cx="4027170" cy="1352550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/>
            <a:t>Skriv in en formel i cellen </a:t>
          </a:r>
          <a:r>
            <a:rPr lang="sv-SE" sz="1400" b="1"/>
            <a:t>B2</a:t>
          </a:r>
          <a:r>
            <a:rPr lang="sv-SE" sz="1400"/>
            <a:t>, som anger på vilken rad det önskade</a:t>
          </a:r>
          <a:r>
            <a:rPr lang="sv-SE" sz="1400" baseline="0"/>
            <a:t> </a:t>
          </a:r>
          <a:r>
            <a:rPr lang="sv-SE" sz="1400"/>
            <a:t>talet</a:t>
          </a:r>
          <a:r>
            <a:rPr lang="sv-SE" sz="1400" baseline="0"/>
            <a:t> finns på, i listan.</a:t>
          </a:r>
          <a:endParaRPr lang="sv-SE" sz="14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304800</xdr:colOff>
      <xdr:row>2</xdr:row>
      <xdr:rowOff>152400</xdr:rowOff>
    </xdr:to>
    <xdr:sp macro="" textlink="">
      <xdr:nvSpPr>
        <xdr:cNvPr id="2" name="AutoShape 1">
          <a:hlinkClick xmlns:r="http://schemas.openxmlformats.org/officeDocument/2006/relationships" r:id="rId1" tooltip="IS functions"/>
          <a:extLst>
            <a:ext uri="{FF2B5EF4-FFF2-40B4-BE49-F238E27FC236}">
              <a16:creationId xmlns:a16="http://schemas.microsoft.com/office/drawing/2014/main" id="{61A9FD4D-62C5-400B-90E7-DC08EC92776D}"/>
            </a:ext>
          </a:extLst>
        </xdr:cNvPr>
        <xdr:cNvSpPr>
          <a:spLocks noChangeAspect="1" noChangeArrowheads="1"/>
        </xdr:cNvSpPr>
      </xdr:nvSpPr>
      <xdr:spPr bwMode="auto">
        <a:xfrm>
          <a:off x="4015740" y="228600"/>
          <a:ext cx="304800" cy="381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4</xdr:row>
      <xdr:rowOff>0</xdr:rowOff>
    </xdr:from>
    <xdr:to>
      <xdr:col>3</xdr:col>
      <xdr:colOff>304800</xdr:colOff>
      <xdr:row>5</xdr:row>
      <xdr:rowOff>66675</xdr:rowOff>
    </xdr:to>
    <xdr:sp macro="" textlink="">
      <xdr:nvSpPr>
        <xdr:cNvPr id="3" name="AutoShape 1">
          <a:hlinkClick xmlns:r="http://schemas.openxmlformats.org/officeDocument/2006/relationships" r:id="rId2" tooltip="How to correct a #VALUE! error in INDEX/MATCH functions ..."/>
          <a:extLst>
            <a:ext uri="{FF2B5EF4-FFF2-40B4-BE49-F238E27FC236}">
              <a16:creationId xmlns:a16="http://schemas.microsoft.com/office/drawing/2014/main" id="{3A91129C-2658-448C-B394-76E28D42C39D}"/>
            </a:ext>
          </a:extLst>
        </xdr:cNvPr>
        <xdr:cNvSpPr>
          <a:spLocks noChangeAspect="1" noChangeArrowheads="1"/>
        </xdr:cNvSpPr>
      </xdr:nvSpPr>
      <xdr:spPr bwMode="auto">
        <a:xfrm>
          <a:off x="4015740" y="914400"/>
          <a:ext cx="304800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304800</xdr:colOff>
      <xdr:row>2</xdr:row>
      <xdr:rowOff>66675</xdr:rowOff>
    </xdr:to>
    <xdr:sp macro="" textlink="">
      <xdr:nvSpPr>
        <xdr:cNvPr id="4" name="AutoShape 1">
          <a:hlinkClick xmlns:r="http://schemas.openxmlformats.org/officeDocument/2006/relationships" r:id="rId2" tooltip="How to correct a #VALUE! error in INDEX/MATCH functions ..."/>
          <a:extLst>
            <a:ext uri="{FF2B5EF4-FFF2-40B4-BE49-F238E27FC236}">
              <a16:creationId xmlns:a16="http://schemas.microsoft.com/office/drawing/2014/main" id="{CCEC8EA9-D4B0-4EB1-895B-27FEEFDB94B7}"/>
            </a:ext>
          </a:extLst>
        </xdr:cNvPr>
        <xdr:cNvSpPr>
          <a:spLocks noChangeAspect="1" noChangeArrowheads="1"/>
        </xdr:cNvSpPr>
      </xdr:nvSpPr>
      <xdr:spPr bwMode="auto">
        <a:xfrm>
          <a:off x="4015740" y="228600"/>
          <a:ext cx="304800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2</xdr:row>
      <xdr:rowOff>0</xdr:rowOff>
    </xdr:from>
    <xdr:to>
      <xdr:col>3</xdr:col>
      <xdr:colOff>304800</xdr:colOff>
      <xdr:row>3</xdr:row>
      <xdr:rowOff>66675</xdr:rowOff>
    </xdr:to>
    <xdr:sp macro="" textlink="">
      <xdr:nvSpPr>
        <xdr:cNvPr id="5" name="AutoShape 2">
          <a:hlinkClick xmlns:r="http://schemas.openxmlformats.org/officeDocument/2006/relationships" r:id="rId3" tooltip="Video: Using the MATCH function in Excel - Excel"/>
          <a:extLst>
            <a:ext uri="{FF2B5EF4-FFF2-40B4-BE49-F238E27FC236}">
              <a16:creationId xmlns:a16="http://schemas.microsoft.com/office/drawing/2014/main" id="{6DFC361B-E56B-478D-84CE-3CA9E494633F}"/>
            </a:ext>
          </a:extLst>
        </xdr:cNvPr>
        <xdr:cNvSpPr>
          <a:spLocks noChangeAspect="1" noChangeArrowheads="1"/>
        </xdr:cNvSpPr>
      </xdr:nvSpPr>
      <xdr:spPr bwMode="auto">
        <a:xfrm>
          <a:off x="4015740" y="457200"/>
          <a:ext cx="304800" cy="295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304800</xdr:colOff>
      <xdr:row>2</xdr:row>
      <xdr:rowOff>114300</xdr:rowOff>
    </xdr:to>
    <xdr:sp macro="" textlink="">
      <xdr:nvSpPr>
        <xdr:cNvPr id="6" name="AutoShape 1">
          <a:hlinkClick xmlns:r="http://schemas.openxmlformats.org/officeDocument/2006/relationships" r:id="rId1" tooltip="IS functions"/>
          <a:extLst>
            <a:ext uri="{FF2B5EF4-FFF2-40B4-BE49-F238E27FC236}">
              <a16:creationId xmlns:a16="http://schemas.microsoft.com/office/drawing/2014/main" id="{81FBF2D0-A6C6-42B4-A2DC-A78F740DE340}"/>
            </a:ext>
          </a:extLst>
        </xdr:cNvPr>
        <xdr:cNvSpPr>
          <a:spLocks noChangeAspect="1" noChangeArrowheads="1"/>
        </xdr:cNvSpPr>
      </xdr:nvSpPr>
      <xdr:spPr bwMode="auto">
        <a:xfrm>
          <a:off x="4015740" y="228600"/>
          <a:ext cx="304800" cy="342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6</xdr:col>
      <xdr:colOff>266700</xdr:colOff>
      <xdr:row>0</xdr:row>
      <xdr:rowOff>171450</xdr:rowOff>
    </xdr:from>
    <xdr:to>
      <xdr:col>8</xdr:col>
      <xdr:colOff>314325</xdr:colOff>
      <xdr:row>3</xdr:row>
      <xdr:rowOff>104773</xdr:rowOff>
    </xdr:to>
    <xdr:sp macro="" textlink="">
      <xdr:nvSpPr>
        <xdr:cNvPr id="7" name="TextBox 1">
          <a:extLst>
            <a:ext uri="{FF2B5EF4-FFF2-40B4-BE49-F238E27FC236}">
              <a16:creationId xmlns:a16="http://schemas.microsoft.com/office/drawing/2014/main" id="{448C68E6-259F-46F3-874A-3AE1186906E1}"/>
            </a:ext>
          </a:extLst>
        </xdr:cNvPr>
        <xdr:cNvSpPr txBox="1"/>
      </xdr:nvSpPr>
      <xdr:spPr>
        <a:xfrm>
          <a:off x="8282940" y="171450"/>
          <a:ext cx="2440305" cy="619123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/>
            <a:t>Två olika lösningar.</a:t>
          </a:r>
        </a:p>
        <a:p>
          <a:endParaRPr lang="sv-SE" sz="1400"/>
        </a:p>
      </xdr:txBody>
    </xdr:sp>
    <xdr:clientData/>
  </xdr:twoCellAnchor>
</xdr:wsDr>
</file>

<file path=xl/theme/theme1.xml><?xml version="1.0" encoding="utf-8"?>
<a:theme xmlns:a="http://schemas.openxmlformats.org/drawingml/2006/main" name="IC övningar">
  <a:themeElements>
    <a:clrScheme name="IC färge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2F75B5"/>
      </a:accent1>
      <a:accent2>
        <a:srgbClr val="E2EFDA"/>
      </a:accent2>
      <a:accent3>
        <a:srgbClr val="C490AA"/>
      </a:accent3>
      <a:accent4>
        <a:srgbClr val="FFF2CC"/>
      </a:accent4>
      <a:accent5>
        <a:srgbClr val="9BC2E6"/>
      </a:accent5>
      <a:accent6>
        <a:srgbClr val="548235"/>
      </a:accent6>
      <a:hlink>
        <a:srgbClr val="0563C1"/>
      </a:hlink>
      <a:folHlink>
        <a:srgbClr val="954F72"/>
      </a:folHlink>
    </a:clrScheme>
    <a:fontScheme name="Anpassat 2">
      <a:majorFont>
        <a:latin typeface="Aptos"/>
        <a:ea typeface=""/>
        <a:cs typeface=""/>
      </a:majorFont>
      <a:minorFont>
        <a:latin typeface="Aptos Narrow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41C25-678D-4EB5-8B98-B5A13363A205}">
  <sheetPr>
    <tabColor rgb="FF92D050"/>
  </sheetPr>
  <dimension ref="A1:L16"/>
  <sheetViews>
    <sheetView tabSelected="1" zoomScaleNormal="100" workbookViewId="0">
      <selection activeCell="D2" sqref="D2"/>
    </sheetView>
  </sheetViews>
  <sheetFormatPr defaultColWidth="8.9140625" defaultRowHeight="18" x14ac:dyDescent="0.35"/>
  <cols>
    <col min="1" max="2" width="9.83203125" style="2" customWidth="1"/>
    <col min="3" max="3" width="20.9140625" style="2" customWidth="1"/>
    <col min="4" max="4" width="16.5" style="2" customWidth="1"/>
    <col min="5" max="8" width="8.9140625" style="2"/>
    <col min="9" max="9" width="22.1640625" style="2" customWidth="1"/>
    <col min="10" max="10" width="10" style="2" customWidth="1"/>
    <col min="11" max="12" width="9.25" style="2" customWidth="1"/>
    <col min="13" max="16384" width="8.9140625" style="2"/>
  </cols>
  <sheetData>
    <row r="1" spans="1:12" ht="24" customHeight="1" x14ac:dyDescent="0.45">
      <c r="A1" s="12" t="s">
        <v>0</v>
      </c>
      <c r="C1" s="13" t="s">
        <v>1</v>
      </c>
      <c r="D1" s="17">
        <v>55</v>
      </c>
      <c r="I1" s="11" t="s">
        <v>2</v>
      </c>
    </row>
    <row r="2" spans="1:12" x14ac:dyDescent="0.35">
      <c r="A2" s="15">
        <v>1</v>
      </c>
      <c r="C2" s="13" t="s">
        <v>3</v>
      </c>
      <c r="D2" s="14"/>
      <c r="I2" s="3" t="s">
        <v>4</v>
      </c>
      <c r="J2" s="4" t="str">
        <f ca="1">IFERROR("Kapitel "&amp;LEFT(RIGHT(CELL("filnamn",A1),LEN(CELL("filnamn",A1))-FIND("[",CELL("filnamn",A1))),1),"Kapitel "&amp;LEFT(RIGHT(CELL("filename",I1),LEN(CELL("filename",I1))-FIND("[",CELL("filename",I1))),1))</f>
        <v>Kapitel 4</v>
      </c>
      <c r="K2" s="3" t="s">
        <v>5</v>
      </c>
      <c r="L2" s="4" t="str">
        <f ca="1">IFERROR(RIGHT(CELL("filnamn",I1),LEN(CELL("filnamn",I1))-FIND("]",CELL("filnamn",I1))),RIGHT(CELL("filename",I1),LEN(CELL("filename",I1))-FIND("]",CELL("filename",I1))))</f>
        <v>PASSA</v>
      </c>
    </row>
    <row r="3" spans="1:12" x14ac:dyDescent="0.35">
      <c r="A3" s="15">
        <v>3</v>
      </c>
    </row>
    <row r="4" spans="1:12" x14ac:dyDescent="0.35">
      <c r="A4" s="15">
        <v>7</v>
      </c>
    </row>
    <row r="5" spans="1:12" x14ac:dyDescent="0.35">
      <c r="A5" s="15">
        <v>11</v>
      </c>
    </row>
    <row r="6" spans="1:12" x14ac:dyDescent="0.35">
      <c r="A6" s="15">
        <v>23</v>
      </c>
    </row>
    <row r="7" spans="1:12" x14ac:dyDescent="0.35">
      <c r="A7" s="15">
        <v>32</v>
      </c>
    </row>
    <row r="8" spans="1:12" x14ac:dyDescent="0.35">
      <c r="A8" s="15">
        <v>34</v>
      </c>
    </row>
    <row r="9" spans="1:12" x14ac:dyDescent="0.35">
      <c r="A9" s="15">
        <v>35</v>
      </c>
    </row>
    <row r="10" spans="1:12" x14ac:dyDescent="0.35">
      <c r="A10" s="15">
        <v>55</v>
      </c>
    </row>
    <row r="11" spans="1:12" x14ac:dyDescent="0.35">
      <c r="A11" s="15">
        <v>56</v>
      </c>
    </row>
    <row r="12" spans="1:12" x14ac:dyDescent="0.35">
      <c r="A12" s="15">
        <v>64</v>
      </c>
    </row>
    <row r="13" spans="1:12" x14ac:dyDescent="0.35">
      <c r="A13" s="15">
        <v>67</v>
      </c>
    </row>
    <row r="14" spans="1:12" x14ac:dyDescent="0.35">
      <c r="A14" s="15">
        <v>80</v>
      </c>
    </row>
    <row r="15" spans="1:12" x14ac:dyDescent="0.35">
      <c r="A15" s="15">
        <v>176</v>
      </c>
    </row>
    <row r="16" spans="1:12" x14ac:dyDescent="0.35">
      <c r="A16" s="15">
        <v>789</v>
      </c>
    </row>
  </sheetData>
  <conditionalFormatting sqref="A2:A16">
    <cfRule type="expression" dxfId="8" priority="1" stopIfTrue="1">
      <formula>#REF!=#REF!</formula>
    </cfRule>
  </conditionalFormatting>
  <pageMargins left="0.75" right="0.75" top="1" bottom="1" header="0.5" footer="0.5"/>
  <pageSetup paperSize="9" orientation="portrait" horizontalDpi="4294967293" verticalDpi="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AD602-F0C3-4BEC-A994-B9C9A5B70B85}">
  <sheetPr>
    <tabColor rgb="FFFF0000"/>
  </sheetPr>
  <dimension ref="A1:E16"/>
  <sheetViews>
    <sheetView zoomScaleNormal="100" workbookViewId="0">
      <selection activeCell="D2" sqref="D2"/>
    </sheetView>
  </sheetViews>
  <sheetFormatPr defaultColWidth="8.9140625" defaultRowHeight="18" x14ac:dyDescent="0.35"/>
  <cols>
    <col min="1" max="2" width="9.83203125" style="2" customWidth="1"/>
    <col min="3" max="3" width="20.9140625" style="2" customWidth="1"/>
    <col min="4" max="4" width="16.5" style="2" customWidth="1"/>
    <col min="5" max="5" width="21.5" style="2" customWidth="1"/>
    <col min="6" max="16384" width="8.9140625" style="2"/>
  </cols>
  <sheetData>
    <row r="1" spans="1:5" ht="24" customHeight="1" x14ac:dyDescent="0.35">
      <c r="A1" s="12" t="s">
        <v>0</v>
      </c>
      <c r="C1" s="13" t="s">
        <v>1</v>
      </c>
      <c r="D1" s="17">
        <v>55</v>
      </c>
      <c r="E1" s="16"/>
    </row>
    <row r="2" spans="1:5" x14ac:dyDescent="0.35">
      <c r="A2" s="15">
        <v>1</v>
      </c>
      <c r="C2" s="13" t="s">
        <v>3</v>
      </c>
      <c r="D2" s="14">
        <f>MATCH(D1,A:A,0)</f>
        <v>10</v>
      </c>
      <c r="E2" s="6" t="s">
        <v>6</v>
      </c>
    </row>
    <row r="3" spans="1:5" x14ac:dyDescent="0.35">
      <c r="A3" s="15">
        <v>3</v>
      </c>
    </row>
    <row r="4" spans="1:5" x14ac:dyDescent="0.35">
      <c r="A4" s="15">
        <v>7</v>
      </c>
    </row>
    <row r="5" spans="1:5" x14ac:dyDescent="0.35">
      <c r="A5" s="15">
        <v>11</v>
      </c>
    </row>
    <row r="6" spans="1:5" x14ac:dyDescent="0.35">
      <c r="A6" s="15">
        <v>23</v>
      </c>
    </row>
    <row r="7" spans="1:5" x14ac:dyDescent="0.35">
      <c r="A7" s="15">
        <v>32</v>
      </c>
    </row>
    <row r="8" spans="1:5" x14ac:dyDescent="0.35">
      <c r="A8" s="15">
        <v>34</v>
      </c>
    </row>
    <row r="9" spans="1:5" x14ac:dyDescent="0.35">
      <c r="A9" s="15">
        <v>35</v>
      </c>
    </row>
    <row r="10" spans="1:5" x14ac:dyDescent="0.35">
      <c r="A10" s="15">
        <v>55</v>
      </c>
    </row>
    <row r="11" spans="1:5" x14ac:dyDescent="0.35">
      <c r="A11" s="15">
        <v>56</v>
      </c>
    </row>
    <row r="12" spans="1:5" x14ac:dyDescent="0.35">
      <c r="A12" s="15">
        <v>64</v>
      </c>
    </row>
    <row r="13" spans="1:5" x14ac:dyDescent="0.35">
      <c r="A13" s="15">
        <v>67</v>
      </c>
    </row>
    <row r="14" spans="1:5" x14ac:dyDescent="0.35">
      <c r="A14" s="15">
        <v>80</v>
      </c>
    </row>
    <row r="15" spans="1:5" x14ac:dyDescent="0.35">
      <c r="A15" s="15">
        <v>176</v>
      </c>
    </row>
    <row r="16" spans="1:5" x14ac:dyDescent="0.35">
      <c r="A16" s="15">
        <v>789</v>
      </c>
    </row>
  </sheetData>
  <conditionalFormatting sqref="A2:A16">
    <cfRule type="expression" dxfId="7" priority="1" stopIfTrue="1">
      <formula>#REF!=#REF!</formula>
    </cfRule>
  </conditionalFormatting>
  <pageMargins left="0.75" right="0.75" top="1" bottom="1" header="0.5" footer="0.5"/>
  <pageSetup paperSize="9" orientation="portrait" horizontalDpi="4294967293" verticalDpi="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A1B32-2CC1-4FFF-A3C9-96CEF9390669}">
  <sheetPr>
    <tabColor rgb="FF92D050"/>
  </sheetPr>
  <dimension ref="A1:C13"/>
  <sheetViews>
    <sheetView workbookViewId="0">
      <selection activeCell="C2" sqref="C2"/>
    </sheetView>
  </sheetViews>
  <sheetFormatPr defaultColWidth="8.6640625" defaultRowHeight="18" x14ac:dyDescent="0.35"/>
  <cols>
    <col min="1" max="1" width="13.33203125" style="2" customWidth="1"/>
    <col min="2" max="2" width="12.83203125" style="2" customWidth="1"/>
    <col min="3" max="3" width="21.33203125" style="2" customWidth="1"/>
    <col min="4" max="5" width="8.6640625" style="2"/>
    <col min="6" max="6" width="11.1640625" style="2" customWidth="1"/>
    <col min="7" max="16384" width="8.6640625" style="2"/>
  </cols>
  <sheetData>
    <row r="1" spans="1:3" x14ac:dyDescent="0.35">
      <c r="A1" s="18" t="s">
        <v>7</v>
      </c>
      <c r="B1" s="18" t="s">
        <v>8</v>
      </c>
      <c r="C1" s="18" t="s">
        <v>29</v>
      </c>
    </row>
    <row r="2" spans="1:3" x14ac:dyDescent="0.35">
      <c r="A2" s="15" t="s">
        <v>9</v>
      </c>
      <c r="B2" s="15" t="s">
        <v>10</v>
      </c>
      <c r="C2" s="14"/>
    </row>
    <row r="3" spans="1:3" x14ac:dyDescent="0.35">
      <c r="A3" s="15" t="s">
        <v>11</v>
      </c>
      <c r="B3" s="15" t="s">
        <v>12</v>
      </c>
      <c r="C3" s="14"/>
    </row>
    <row r="4" spans="1:3" x14ac:dyDescent="0.35">
      <c r="A4" s="15" t="s">
        <v>13</v>
      </c>
      <c r="B4" s="15" t="s">
        <v>11</v>
      </c>
      <c r="C4" s="14"/>
    </row>
    <row r="5" spans="1:3" x14ac:dyDescent="0.35">
      <c r="A5" s="15" t="s">
        <v>14</v>
      </c>
      <c r="B5" s="15" t="s">
        <v>15</v>
      </c>
      <c r="C5" s="14"/>
    </row>
    <row r="6" spans="1:3" x14ac:dyDescent="0.35">
      <c r="A6" s="15" t="s">
        <v>16</v>
      </c>
      <c r="B6" s="15" t="s">
        <v>9</v>
      </c>
      <c r="C6" s="14"/>
    </row>
    <row r="7" spans="1:3" x14ac:dyDescent="0.35">
      <c r="A7" s="15" t="s">
        <v>10</v>
      </c>
      <c r="B7" s="15" t="s">
        <v>17</v>
      </c>
      <c r="C7" s="14"/>
    </row>
    <row r="8" spans="1:3" x14ac:dyDescent="0.35">
      <c r="A8" s="15" t="s">
        <v>18</v>
      </c>
      <c r="B8" s="15" t="s">
        <v>19</v>
      </c>
      <c r="C8" s="14"/>
    </row>
    <row r="9" spans="1:3" x14ac:dyDescent="0.35">
      <c r="A9" s="15" t="s">
        <v>20</v>
      </c>
      <c r="B9" s="15" t="s">
        <v>21</v>
      </c>
      <c r="C9" s="14"/>
    </row>
    <row r="10" spans="1:3" x14ac:dyDescent="0.35">
      <c r="A10" s="15" t="s">
        <v>22</v>
      </c>
      <c r="B10" s="15" t="s">
        <v>23</v>
      </c>
      <c r="C10" s="14"/>
    </row>
    <row r="11" spans="1:3" x14ac:dyDescent="0.35">
      <c r="A11" s="15" t="s">
        <v>24</v>
      </c>
      <c r="B11" s="15" t="s">
        <v>25</v>
      </c>
      <c r="C11" s="14"/>
    </row>
    <row r="12" spans="1:3" x14ac:dyDescent="0.35">
      <c r="A12" s="15" t="s">
        <v>21</v>
      </c>
      <c r="B12" s="15" t="s">
        <v>26</v>
      </c>
      <c r="C12" s="14"/>
    </row>
    <row r="13" spans="1:3" x14ac:dyDescent="0.35">
      <c r="A13" s="15" t="s">
        <v>27</v>
      </c>
      <c r="B13" s="15" t="s">
        <v>27</v>
      </c>
      <c r="C13" s="14"/>
    </row>
  </sheetData>
  <pageMargins left="0.7" right="0.7" top="0.75" bottom="0.75" header="0.3" footer="0.3"/>
  <pageSetup paperSize="9" orientation="portrait" horizontalDpi="4294967294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4B2F8-61DA-4A21-9B55-8FFBDB087B7C}">
  <sheetPr>
    <tabColor rgb="FFFF0000"/>
  </sheetPr>
  <dimension ref="A1:C13"/>
  <sheetViews>
    <sheetView workbookViewId="0">
      <selection activeCell="C2" sqref="C2"/>
    </sheetView>
  </sheetViews>
  <sheetFormatPr defaultColWidth="8.6640625" defaultRowHeight="18" x14ac:dyDescent="0.35"/>
  <cols>
    <col min="1" max="1" width="13.33203125" style="2" customWidth="1"/>
    <col min="2" max="2" width="12.83203125" style="2" customWidth="1"/>
    <col min="3" max="3" width="21.33203125" style="2" customWidth="1"/>
    <col min="4" max="16384" width="8.6640625" style="2"/>
  </cols>
  <sheetData>
    <row r="1" spans="1:3" x14ac:dyDescent="0.35">
      <c r="A1" s="18" t="s">
        <v>28</v>
      </c>
      <c r="B1" s="18" t="s">
        <v>8</v>
      </c>
      <c r="C1" s="18" t="s">
        <v>29</v>
      </c>
    </row>
    <row r="2" spans="1:3" x14ac:dyDescent="0.35">
      <c r="A2" s="15" t="s">
        <v>9</v>
      </c>
      <c r="B2" s="15" t="s">
        <v>10</v>
      </c>
      <c r="C2" s="19" t="s">
        <v>30</v>
      </c>
    </row>
    <row r="3" spans="1:3" x14ac:dyDescent="0.35">
      <c r="A3" s="15" t="s">
        <v>11</v>
      </c>
      <c r="B3" s="15" t="s">
        <v>12</v>
      </c>
      <c r="C3" s="14">
        <f>MATCH(A3,B:B,0)</f>
        <v>4</v>
      </c>
    </row>
    <row r="4" spans="1:3" x14ac:dyDescent="0.35">
      <c r="A4" s="15" t="s">
        <v>13</v>
      </c>
      <c r="B4" s="15" t="s">
        <v>11</v>
      </c>
      <c r="C4" s="14" t="e">
        <f t="shared" ref="C4:C13" si="0">MATCH(A4,B:B,0)</f>
        <v>#N/A</v>
      </c>
    </row>
    <row r="5" spans="1:3" x14ac:dyDescent="0.35">
      <c r="A5" s="15" t="s">
        <v>14</v>
      </c>
      <c r="B5" s="15" t="s">
        <v>15</v>
      </c>
      <c r="C5" s="14" t="e">
        <f t="shared" si="0"/>
        <v>#N/A</v>
      </c>
    </row>
    <row r="6" spans="1:3" x14ac:dyDescent="0.35">
      <c r="A6" s="15" t="s">
        <v>16</v>
      </c>
      <c r="B6" s="15" t="s">
        <v>9</v>
      </c>
      <c r="C6" s="14" t="e">
        <f t="shared" si="0"/>
        <v>#N/A</v>
      </c>
    </row>
    <row r="7" spans="1:3" x14ac:dyDescent="0.35">
      <c r="A7" s="15" t="s">
        <v>10</v>
      </c>
      <c r="B7" s="15" t="s">
        <v>17</v>
      </c>
      <c r="C7" s="14">
        <f t="shared" si="0"/>
        <v>2</v>
      </c>
    </row>
    <row r="8" spans="1:3" x14ac:dyDescent="0.35">
      <c r="A8" s="15" t="s">
        <v>18</v>
      </c>
      <c r="B8" s="15" t="s">
        <v>19</v>
      </c>
      <c r="C8" s="14" t="e">
        <f t="shared" si="0"/>
        <v>#N/A</v>
      </c>
    </row>
    <row r="9" spans="1:3" x14ac:dyDescent="0.35">
      <c r="A9" s="15" t="s">
        <v>20</v>
      </c>
      <c r="B9" s="15" t="s">
        <v>21</v>
      </c>
      <c r="C9" s="14" t="e">
        <f t="shared" si="0"/>
        <v>#N/A</v>
      </c>
    </row>
    <row r="10" spans="1:3" x14ac:dyDescent="0.35">
      <c r="A10" s="15" t="s">
        <v>22</v>
      </c>
      <c r="B10" s="15" t="s">
        <v>23</v>
      </c>
      <c r="C10" s="14" t="e">
        <f t="shared" si="0"/>
        <v>#N/A</v>
      </c>
    </row>
    <row r="11" spans="1:3" x14ac:dyDescent="0.35">
      <c r="A11" s="15" t="s">
        <v>24</v>
      </c>
      <c r="B11" s="15" t="s">
        <v>25</v>
      </c>
      <c r="C11" s="14" t="e">
        <f t="shared" si="0"/>
        <v>#N/A</v>
      </c>
    </row>
    <row r="12" spans="1:3" x14ac:dyDescent="0.35">
      <c r="A12" s="15" t="s">
        <v>21</v>
      </c>
      <c r="B12" s="15" t="s">
        <v>26</v>
      </c>
      <c r="C12" s="14">
        <f t="shared" si="0"/>
        <v>9</v>
      </c>
    </row>
    <row r="13" spans="1:3" x14ac:dyDescent="0.35">
      <c r="A13" s="15" t="s">
        <v>27</v>
      </c>
      <c r="B13" s="15" t="s">
        <v>27</v>
      </c>
      <c r="C13" s="14">
        <f t="shared" si="0"/>
        <v>13</v>
      </c>
    </row>
  </sheetData>
  <conditionalFormatting sqref="A2:B13">
    <cfRule type="duplicateValues" dxfId="6" priority="1"/>
  </conditionalFormatting>
  <pageMargins left="0.7" right="0.7" top="0.75" bottom="0.75" header="0.3" footer="0.3"/>
  <pageSetup paperSize="9" orientation="portrait" horizontalDpi="4294967294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097293-7A88-4A4B-BEE9-27E17B6E3013}">
  <sheetPr>
    <tabColor rgb="FF92D050"/>
  </sheetPr>
  <dimension ref="A1:N20"/>
  <sheetViews>
    <sheetView zoomScaleNormal="100" workbookViewId="0">
      <selection activeCell="C16" sqref="C16"/>
    </sheetView>
  </sheetViews>
  <sheetFormatPr defaultColWidth="8.9140625" defaultRowHeight="18" x14ac:dyDescent="0.35"/>
  <cols>
    <col min="1" max="1" width="16.25" style="2" customWidth="1"/>
    <col min="2" max="4" width="8.9140625" style="2"/>
    <col min="5" max="5" width="11.1640625" style="2" customWidth="1"/>
    <col min="6" max="10" width="8.9140625" style="2"/>
    <col min="11" max="11" width="22.1640625" style="2" customWidth="1"/>
    <col min="12" max="12" width="11.9140625" style="2" customWidth="1"/>
    <col min="13" max="16384" width="8.9140625" style="2"/>
  </cols>
  <sheetData>
    <row r="1" spans="1:14" ht="23.4" x14ac:dyDescent="0.45">
      <c r="K1" s="11" t="s">
        <v>2</v>
      </c>
    </row>
    <row r="2" spans="1:14" ht="17.25" customHeight="1" x14ac:dyDescent="0.35">
      <c r="K2" s="3" t="s">
        <v>4</v>
      </c>
      <c r="L2" s="4" t="str">
        <f ca="1">IFERROR("Kapitel "&amp;LEFT(RIGHT(CELL("filnamn",A1),LEN(CELL("filnamn",A1))-FIND("[",CELL("filnamn",A1))),1),"Kapitel "&amp;LEFT(RIGHT(CELL("filename",K1),LEN(CELL("filename",K1))-FIND("[",CELL("filename",K1))),1))</f>
        <v>Kapitel 4</v>
      </c>
      <c r="M2" s="3" t="s">
        <v>5</v>
      </c>
      <c r="N2" s="4" t="str">
        <f ca="1">IFERROR(RIGHT(CELL("filnamn",K1),LEN(CELL("filnamn",K1))-FIND("]",CELL("filnamn",K1))),RIGHT(CELL("filename",K1),LEN(CELL("filename",K1))-FIND("]",CELL("filename",K1))))</f>
        <v>INDEX</v>
      </c>
    </row>
    <row r="3" spans="1:14" ht="17.25" customHeight="1" x14ac:dyDescent="0.35"/>
    <row r="4" spans="1:14" ht="17.25" customHeight="1" x14ac:dyDescent="0.35"/>
    <row r="5" spans="1:14" ht="17.25" customHeight="1" x14ac:dyDescent="0.35"/>
    <row r="6" spans="1:14" ht="17.25" customHeight="1" x14ac:dyDescent="0.35"/>
    <row r="7" spans="1:14" ht="17.25" customHeight="1" x14ac:dyDescent="0.35"/>
    <row r="8" spans="1:14" ht="17.25" customHeight="1" x14ac:dyDescent="0.35">
      <c r="A8" s="5"/>
    </row>
    <row r="9" spans="1:14" ht="17.25" customHeight="1" x14ac:dyDescent="0.35"/>
    <row r="10" spans="1:14" x14ac:dyDescent="0.35">
      <c r="A10" s="25" t="s">
        <v>88</v>
      </c>
      <c r="B10" s="20" t="s">
        <v>31</v>
      </c>
      <c r="C10" s="21" t="s">
        <v>32</v>
      </c>
      <c r="D10" s="21" t="s">
        <v>33</v>
      </c>
      <c r="E10" s="21" t="s">
        <v>34</v>
      </c>
    </row>
    <row r="11" spans="1:14" x14ac:dyDescent="0.35">
      <c r="A11" s="22" t="s">
        <v>35</v>
      </c>
      <c r="B11" s="23">
        <v>150</v>
      </c>
      <c r="C11" s="23">
        <v>170</v>
      </c>
      <c r="D11" s="23">
        <v>190</v>
      </c>
      <c r="E11" s="23">
        <v>210</v>
      </c>
    </row>
    <row r="12" spans="1:14" x14ac:dyDescent="0.35">
      <c r="A12" s="22" t="s">
        <v>36</v>
      </c>
      <c r="B12" s="23">
        <v>450</v>
      </c>
      <c r="C12" s="23">
        <v>475</v>
      </c>
      <c r="D12" s="23">
        <v>500</v>
      </c>
      <c r="E12" s="23">
        <v>525</v>
      </c>
    </row>
    <row r="13" spans="1:14" x14ac:dyDescent="0.35">
      <c r="A13" s="22" t="s">
        <v>37</v>
      </c>
      <c r="B13" s="23">
        <v>400</v>
      </c>
      <c r="C13" s="23">
        <v>420</v>
      </c>
      <c r="D13" s="23">
        <v>440</v>
      </c>
      <c r="E13" s="23">
        <v>460</v>
      </c>
    </row>
    <row r="14" spans="1:14" x14ac:dyDescent="0.35">
      <c r="A14" s="22" t="s">
        <v>38</v>
      </c>
      <c r="B14" s="23">
        <v>550</v>
      </c>
      <c r="C14" s="23">
        <v>570</v>
      </c>
      <c r="D14" s="23">
        <v>590</v>
      </c>
      <c r="E14" s="23">
        <v>610</v>
      </c>
    </row>
    <row r="15" spans="1:14" s="1" customFormat="1" x14ac:dyDescent="0.35"/>
    <row r="16" spans="1:14" x14ac:dyDescent="0.35">
      <c r="A16" s="13" t="s">
        <v>39</v>
      </c>
      <c r="B16" s="15" t="s">
        <v>36</v>
      </c>
      <c r="C16" s="14">
        <f>MATCH(B16,A10:A14,0)</f>
        <v>3</v>
      </c>
      <c r="D16" s="6" t="s">
        <v>40</v>
      </c>
      <c r="G16" s="6" t="s">
        <v>41</v>
      </c>
    </row>
    <row r="17" spans="1:7" x14ac:dyDescent="0.35">
      <c r="A17" s="13" t="s">
        <v>42</v>
      </c>
      <c r="B17" s="15" t="s">
        <v>33</v>
      </c>
      <c r="C17" s="14">
        <f>MATCH(B17,A10:E10,0)</f>
        <v>4</v>
      </c>
      <c r="D17" s="6" t="s">
        <v>43</v>
      </c>
      <c r="G17" s="6" t="s">
        <v>41</v>
      </c>
    </row>
    <row r="18" spans="1:7" x14ac:dyDescent="0.35">
      <c r="A18" s="13" t="s">
        <v>44</v>
      </c>
      <c r="C18" s="14">
        <f>INDEX(A10:E14,C16,C17)</f>
        <v>500</v>
      </c>
      <c r="D18" s="6" t="s">
        <v>45</v>
      </c>
      <c r="G18" s="6" t="s">
        <v>45</v>
      </c>
    </row>
    <row r="19" spans="1:7" x14ac:dyDescent="0.35">
      <c r="A19" s="13" t="s">
        <v>46</v>
      </c>
      <c r="C19" s="24">
        <f>INDEX(B11:E14,MATCH(B16,A11:A14,0),MATCH(B17,B10:E10,0))</f>
        <v>500</v>
      </c>
      <c r="D19" s="6" t="s">
        <v>47</v>
      </c>
    </row>
    <row r="20" spans="1:7" x14ac:dyDescent="0.35">
      <c r="D20" s="6" t="s">
        <v>48</v>
      </c>
    </row>
  </sheetData>
  <dataValidations count="2">
    <dataValidation type="list" allowBlank="1" showInputMessage="1" showErrorMessage="1" sqref="B17" xr:uid="{E1F78430-57EA-4ABD-9ADD-EB1DFF1D88ED}">
      <formula1>$B$10:$E$10</formula1>
    </dataValidation>
    <dataValidation type="list" allowBlank="1" showInputMessage="1" showErrorMessage="1" sqref="B16" xr:uid="{EAC867A6-BD58-4CD6-AD0E-D8A6915EDA3B}">
      <formula1>$A$11:$A$14</formula1>
    </dataValidation>
  </dataValidations>
  <pageMargins left="0.7" right="0.7" top="0.75" bottom="0.75" header="0.3" footer="0.3"/>
  <pageSetup paperSize="9" orientation="portrait" horizontalDpi="4294967294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4B4E9-D619-41C3-91F9-132A57A7D470}">
  <sheetPr>
    <tabColor rgb="FF92D050"/>
  </sheetPr>
  <dimension ref="B1:N14"/>
  <sheetViews>
    <sheetView workbookViewId="0">
      <selection activeCell="G6" sqref="G6"/>
    </sheetView>
  </sheetViews>
  <sheetFormatPr defaultColWidth="8.9140625" defaultRowHeight="18" x14ac:dyDescent="0.35"/>
  <cols>
    <col min="1" max="1" width="2.6640625" style="8" customWidth="1"/>
    <col min="2" max="2" width="13.58203125" style="7" customWidth="1"/>
    <col min="3" max="3" width="14.9140625" style="8" customWidth="1"/>
    <col min="4" max="4" width="10.58203125" style="9" customWidth="1"/>
    <col min="5" max="5" width="8.9140625" style="8"/>
    <col min="6" max="6" width="13.83203125" style="8" customWidth="1"/>
    <col min="7" max="7" width="14.83203125" style="8" customWidth="1"/>
    <col min="8" max="8" width="18.1640625" style="8" customWidth="1"/>
    <col min="9" max="9" width="11.1640625" style="8" customWidth="1"/>
    <col min="10" max="10" width="8.9140625" style="1"/>
    <col min="11" max="11" width="21.1640625" style="8" customWidth="1"/>
    <col min="12" max="12" width="11.1640625" style="8" customWidth="1"/>
    <col min="13" max="13" width="8.5" style="8" customWidth="1"/>
    <col min="14" max="14" width="33.33203125" style="8" customWidth="1"/>
    <col min="15" max="16384" width="8.9140625" style="8"/>
  </cols>
  <sheetData>
    <row r="1" spans="2:14" ht="24" customHeight="1" x14ac:dyDescent="0.45">
      <c r="K1" s="11" t="s">
        <v>2</v>
      </c>
      <c r="L1" s="2"/>
      <c r="M1" s="2"/>
      <c r="N1" s="2"/>
    </row>
    <row r="2" spans="2:14" x14ac:dyDescent="0.35">
      <c r="B2" s="33" t="s">
        <v>49</v>
      </c>
      <c r="C2" s="33"/>
      <c r="D2" s="33"/>
      <c r="E2" s="33"/>
      <c r="F2" s="33"/>
      <c r="G2" s="33"/>
      <c r="H2" s="33"/>
      <c r="I2" s="34"/>
      <c r="K2" s="3" t="s">
        <v>4</v>
      </c>
      <c r="L2" s="4" t="str">
        <f ca="1">IFERROR("Kapitel "&amp;LEFT(RIGHT(CELL("filnamn",A1),LEN(CELL("filnamn",A1))-FIND("[",CELL("filnamn",A1))),1),"Kapitel "&amp;LEFT(RIGHT(CELL("filename",K1),LEN(CELL("filename",K1))-FIND("[",CELL("filename",K1))),1))</f>
        <v>Kapitel 4</v>
      </c>
      <c r="M2" s="3" t="s">
        <v>5</v>
      </c>
      <c r="N2" s="4" t="str">
        <f ca="1">IFERROR(RIGHT(CELL("filnamn",K1),LEN(CELL("filnamn",K1))-FIND("]",CELL("filnamn",K1))),RIGHT(CELL("filename",K1),LEN(CELL("filename",K1))-FIND("]",CELL("filename",K1))))</f>
        <v>LETARAD vs. INDEX + PASSA</v>
      </c>
    </row>
    <row r="4" spans="2:14" x14ac:dyDescent="0.35">
      <c r="B4" s="27" t="s">
        <v>50</v>
      </c>
      <c r="C4" s="27" t="s">
        <v>51</v>
      </c>
      <c r="F4" s="27" t="s">
        <v>50</v>
      </c>
      <c r="G4" s="27" t="s">
        <v>51</v>
      </c>
      <c r="H4" s="18" t="s">
        <v>52</v>
      </c>
      <c r="I4" s="27" t="s">
        <v>53</v>
      </c>
    </row>
    <row r="5" spans="2:14" x14ac:dyDescent="0.35">
      <c r="B5" s="26" t="s">
        <v>54</v>
      </c>
      <c r="C5" s="31" t="s">
        <v>55</v>
      </c>
      <c r="F5" s="26" t="s">
        <v>56</v>
      </c>
      <c r="G5" s="37">
        <v>1579</v>
      </c>
      <c r="H5" s="28" t="s">
        <v>57</v>
      </c>
      <c r="I5" s="14"/>
    </row>
    <row r="6" spans="2:14" x14ac:dyDescent="0.35">
      <c r="B6" s="26" t="s">
        <v>58</v>
      </c>
      <c r="C6" s="32">
        <f>VLOOKUP(C5,B10:D14,2,0)</f>
        <v>27561</v>
      </c>
      <c r="F6" s="26" t="s">
        <v>58</v>
      </c>
      <c r="G6" s="32"/>
      <c r="H6" s="28" t="s">
        <v>59</v>
      </c>
      <c r="I6" s="14"/>
    </row>
    <row r="7" spans="2:14" x14ac:dyDescent="0.35">
      <c r="F7" s="7"/>
      <c r="H7" s="9"/>
    </row>
    <row r="8" spans="2:14" x14ac:dyDescent="0.35">
      <c r="F8" s="10" t="s">
        <v>60</v>
      </c>
      <c r="G8" s="10" t="s">
        <v>61</v>
      </c>
      <c r="H8" s="10" t="s">
        <v>62</v>
      </c>
    </row>
    <row r="9" spans="2:14" x14ac:dyDescent="0.35">
      <c r="B9" s="29" t="s">
        <v>54</v>
      </c>
      <c r="C9" s="30" t="s">
        <v>58</v>
      </c>
      <c r="D9" s="25" t="s">
        <v>56</v>
      </c>
      <c r="F9" s="29" t="s">
        <v>54</v>
      </c>
      <c r="G9" s="30" t="s">
        <v>58</v>
      </c>
      <c r="H9" s="25" t="s">
        <v>56</v>
      </c>
    </row>
    <row r="10" spans="2:14" x14ac:dyDescent="0.35">
      <c r="B10" s="31" t="s">
        <v>63</v>
      </c>
      <c r="C10" s="35">
        <v>32500</v>
      </c>
      <c r="D10" s="36">
        <v>5663</v>
      </c>
      <c r="F10" s="31" t="s">
        <v>63</v>
      </c>
      <c r="G10" s="35">
        <v>32500</v>
      </c>
      <c r="H10" s="36">
        <v>5663</v>
      </c>
      <c r="I10" s="10" t="s">
        <v>64</v>
      </c>
    </row>
    <row r="11" spans="2:14" x14ac:dyDescent="0.35">
      <c r="B11" s="31" t="s">
        <v>65</v>
      </c>
      <c r="C11" s="35">
        <v>28563</v>
      </c>
      <c r="D11" s="36">
        <v>4556</v>
      </c>
      <c r="F11" s="31" t="s">
        <v>65</v>
      </c>
      <c r="G11" s="35">
        <v>28563</v>
      </c>
      <c r="H11" s="36">
        <v>4556</v>
      </c>
      <c r="I11" s="10" t="s">
        <v>66</v>
      </c>
    </row>
    <row r="12" spans="2:14" x14ac:dyDescent="0.35">
      <c r="B12" s="31" t="s">
        <v>55</v>
      </c>
      <c r="C12" s="35">
        <v>27561</v>
      </c>
      <c r="D12" s="36">
        <v>1579</v>
      </c>
      <c r="F12" s="31" t="s">
        <v>55</v>
      </c>
      <c r="G12" s="35">
        <v>27561</v>
      </c>
      <c r="H12" s="36">
        <v>1579</v>
      </c>
      <c r="I12" s="10" t="s">
        <v>67</v>
      </c>
    </row>
    <row r="13" spans="2:14" x14ac:dyDescent="0.35">
      <c r="B13" s="31" t="s">
        <v>68</v>
      </c>
      <c r="C13" s="35">
        <v>25663</v>
      </c>
      <c r="D13" s="36">
        <v>1779</v>
      </c>
      <c r="F13" s="31" t="s">
        <v>68</v>
      </c>
      <c r="G13" s="35">
        <v>25663</v>
      </c>
      <c r="H13" s="36">
        <v>1779</v>
      </c>
      <c r="I13" s="10" t="s">
        <v>69</v>
      </c>
    </row>
    <row r="14" spans="2:14" x14ac:dyDescent="0.35">
      <c r="B14" s="31" t="s">
        <v>70</v>
      </c>
      <c r="C14" s="35">
        <v>31530</v>
      </c>
      <c r="D14" s="36">
        <v>2507</v>
      </c>
      <c r="F14" s="31" t="s">
        <v>70</v>
      </c>
      <c r="G14" s="35">
        <v>31530</v>
      </c>
      <c r="H14" s="36">
        <v>2507</v>
      </c>
      <c r="I14" s="10" t="s">
        <v>71</v>
      </c>
    </row>
  </sheetData>
  <dataValidations count="2">
    <dataValidation type="list" allowBlank="1" showInputMessage="1" showErrorMessage="1" sqref="C5" xr:uid="{98EC8947-568D-4EE1-91D0-B6C4EC463739}">
      <formula1>$B$10:$B$14</formula1>
    </dataValidation>
    <dataValidation type="list" allowBlank="1" showInputMessage="1" showErrorMessage="1" sqref="G5" xr:uid="{487BDED1-52BF-4D08-8D88-E96284FEB749}">
      <formula1>$H$10:$H$14</formula1>
    </dataValidation>
  </dataValidations>
  <pageMargins left="0.7" right="0.7" top="0.75" bottom="0.75" header="0.3" footer="0.3"/>
  <pageSetup paperSize="9" orientation="portrait" horizontalDpi="4294967294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C3AE8-C2DF-4695-9E57-ADC5F4386CB5}">
  <sheetPr>
    <tabColor rgb="FFFF0000"/>
  </sheetPr>
  <dimension ref="B2:I14"/>
  <sheetViews>
    <sheetView workbookViewId="0">
      <selection activeCell="G6" sqref="G6"/>
    </sheetView>
  </sheetViews>
  <sheetFormatPr defaultColWidth="8.9140625" defaultRowHeight="17.399999999999999" x14ac:dyDescent="0.3"/>
  <cols>
    <col min="1" max="1" width="2.6640625" style="8" customWidth="1"/>
    <col min="2" max="2" width="13.58203125" style="7" customWidth="1"/>
    <col min="3" max="3" width="14.9140625" style="8" customWidth="1"/>
    <col min="4" max="4" width="10.58203125" style="9" customWidth="1"/>
    <col min="5" max="5" width="8.9140625" style="8"/>
    <col min="6" max="6" width="13.83203125" style="8" customWidth="1"/>
    <col min="7" max="7" width="14.83203125" style="8" customWidth="1"/>
    <col min="8" max="8" width="18.1640625" style="8" customWidth="1"/>
    <col min="9" max="9" width="11.1640625" style="8" customWidth="1"/>
    <col min="10" max="16384" width="8.9140625" style="8"/>
  </cols>
  <sheetData>
    <row r="2" spans="2:9" ht="18" x14ac:dyDescent="0.35">
      <c r="B2" s="33" t="s">
        <v>49</v>
      </c>
      <c r="C2" s="33"/>
      <c r="D2" s="33"/>
      <c r="E2" s="33"/>
      <c r="F2" s="33"/>
      <c r="G2" s="33"/>
      <c r="H2" s="33"/>
      <c r="I2" s="34"/>
    </row>
    <row r="4" spans="2:9" ht="18" x14ac:dyDescent="0.35">
      <c r="B4" s="27" t="s">
        <v>50</v>
      </c>
      <c r="C4" s="27" t="s">
        <v>51</v>
      </c>
      <c r="F4" s="27" t="s">
        <v>50</v>
      </c>
      <c r="G4" s="27" t="s">
        <v>51</v>
      </c>
      <c r="H4" s="18" t="s">
        <v>52</v>
      </c>
      <c r="I4" s="27" t="s">
        <v>53</v>
      </c>
    </row>
    <row r="5" spans="2:9" ht="18" x14ac:dyDescent="0.35">
      <c r="B5" s="26" t="s">
        <v>54</v>
      </c>
      <c r="C5" s="31" t="s">
        <v>63</v>
      </c>
      <c r="F5" s="26" t="s">
        <v>56</v>
      </c>
      <c r="G5" s="37">
        <v>1779</v>
      </c>
      <c r="H5" s="28" t="s">
        <v>57</v>
      </c>
      <c r="I5" s="14">
        <f>MATCH(G5,H10:H14,0)</f>
        <v>4</v>
      </c>
    </row>
    <row r="6" spans="2:9" ht="18" x14ac:dyDescent="0.35">
      <c r="B6" s="26" t="s">
        <v>58</v>
      </c>
      <c r="C6" s="32">
        <f>VLOOKUP(C5,B10:D14,2,0)</f>
        <v>32500</v>
      </c>
      <c r="F6" s="26" t="s">
        <v>58</v>
      </c>
      <c r="G6" s="32">
        <f>INDEX(F10:H14,MATCH(G5,H10:H14,0),MATCH(F6,F9:H9,0))</f>
        <v>25663</v>
      </c>
      <c r="H6" s="28" t="s">
        <v>59</v>
      </c>
      <c r="I6" s="14">
        <f>MATCH(F6,F9:H9,0)</f>
        <v>2</v>
      </c>
    </row>
    <row r="7" spans="2:9" x14ac:dyDescent="0.3">
      <c r="F7" s="7"/>
      <c r="H7" s="9"/>
    </row>
    <row r="8" spans="2:9" ht="18" x14ac:dyDescent="0.35">
      <c r="F8" s="10" t="s">
        <v>60</v>
      </c>
      <c r="G8" s="10" t="s">
        <v>61</v>
      </c>
      <c r="H8" s="10" t="s">
        <v>62</v>
      </c>
    </row>
    <row r="9" spans="2:9" ht="18" x14ac:dyDescent="0.35">
      <c r="B9" s="29" t="s">
        <v>54</v>
      </c>
      <c r="C9" s="30" t="s">
        <v>58</v>
      </c>
      <c r="D9" s="25" t="s">
        <v>56</v>
      </c>
      <c r="F9" s="29" t="s">
        <v>54</v>
      </c>
      <c r="G9" s="30" t="s">
        <v>58</v>
      </c>
      <c r="H9" s="25" t="s">
        <v>56</v>
      </c>
    </row>
    <row r="10" spans="2:9" ht="18" x14ac:dyDescent="0.35">
      <c r="B10" s="31" t="s">
        <v>63</v>
      </c>
      <c r="C10" s="35">
        <v>32500</v>
      </c>
      <c r="D10" s="36">
        <v>5663</v>
      </c>
      <c r="F10" s="31" t="s">
        <v>63</v>
      </c>
      <c r="G10" s="35">
        <v>32500</v>
      </c>
      <c r="H10" s="36">
        <v>5663</v>
      </c>
      <c r="I10" s="10" t="s">
        <v>64</v>
      </c>
    </row>
    <row r="11" spans="2:9" ht="18" x14ac:dyDescent="0.35">
      <c r="B11" s="31" t="s">
        <v>65</v>
      </c>
      <c r="C11" s="35">
        <v>28563</v>
      </c>
      <c r="D11" s="36">
        <v>4556</v>
      </c>
      <c r="F11" s="31" t="s">
        <v>65</v>
      </c>
      <c r="G11" s="35">
        <v>28563</v>
      </c>
      <c r="H11" s="36">
        <v>4556</v>
      </c>
      <c r="I11" s="10" t="s">
        <v>66</v>
      </c>
    </row>
    <row r="12" spans="2:9" ht="18" x14ac:dyDescent="0.35">
      <c r="B12" s="31" t="s">
        <v>55</v>
      </c>
      <c r="C12" s="35">
        <v>27561</v>
      </c>
      <c r="D12" s="36">
        <v>1579</v>
      </c>
      <c r="F12" s="31" t="s">
        <v>55</v>
      </c>
      <c r="G12" s="35">
        <v>27561</v>
      </c>
      <c r="H12" s="36">
        <v>1579</v>
      </c>
      <c r="I12" s="10" t="s">
        <v>67</v>
      </c>
    </row>
    <row r="13" spans="2:9" ht="18" x14ac:dyDescent="0.35">
      <c r="B13" s="31" t="s">
        <v>68</v>
      </c>
      <c r="C13" s="35">
        <v>25663</v>
      </c>
      <c r="D13" s="36">
        <v>1779</v>
      </c>
      <c r="F13" s="31" t="s">
        <v>68</v>
      </c>
      <c r="G13" s="35">
        <v>25663</v>
      </c>
      <c r="H13" s="36">
        <v>1779</v>
      </c>
      <c r="I13" s="10" t="s">
        <v>69</v>
      </c>
    </row>
    <row r="14" spans="2:9" ht="18" x14ac:dyDescent="0.35">
      <c r="B14" s="31" t="s">
        <v>70</v>
      </c>
      <c r="C14" s="35">
        <v>31530</v>
      </c>
      <c r="D14" s="36">
        <v>2507</v>
      </c>
      <c r="F14" s="31" t="s">
        <v>70</v>
      </c>
      <c r="G14" s="35">
        <v>31530</v>
      </c>
      <c r="H14" s="36">
        <v>2507</v>
      </c>
      <c r="I14" s="10" t="s">
        <v>71</v>
      </c>
    </row>
  </sheetData>
  <dataValidations count="2">
    <dataValidation type="list" allowBlank="1" showInputMessage="1" showErrorMessage="1" sqref="G5" xr:uid="{04DC7A60-5838-4775-88EC-7EC77794A054}">
      <formula1>$H$10:$H$14</formula1>
    </dataValidation>
    <dataValidation type="list" allowBlank="1" showInputMessage="1" showErrorMessage="1" sqref="C5" xr:uid="{A9246603-0C71-48D1-B60F-2144816BEDA5}">
      <formula1>$B$10:$B$14</formula1>
    </dataValidation>
  </dataValidation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D25B33-8FFD-43E1-9525-9252DE67B8A2}">
  <sheetPr>
    <tabColor rgb="FF92D050"/>
  </sheetPr>
  <dimension ref="A1:E10"/>
  <sheetViews>
    <sheetView workbookViewId="0">
      <selection activeCell="B3" sqref="B3"/>
    </sheetView>
  </sheetViews>
  <sheetFormatPr defaultColWidth="8.6640625" defaultRowHeight="18" x14ac:dyDescent="0.35"/>
  <cols>
    <col min="1" max="1" width="16.1640625" style="2" customWidth="1"/>
    <col min="2" max="5" width="12.25" style="2" customWidth="1"/>
    <col min="6" max="16384" width="8.6640625" style="2"/>
  </cols>
  <sheetData>
    <row r="1" spans="1:5" x14ac:dyDescent="0.35">
      <c r="A1" s="13" t="s">
        <v>72</v>
      </c>
      <c r="B1" s="15" t="s">
        <v>73</v>
      </c>
    </row>
    <row r="2" spans="1:5" x14ac:dyDescent="0.35">
      <c r="A2" s="13" t="s">
        <v>74</v>
      </c>
      <c r="B2" s="15" t="s">
        <v>75</v>
      </c>
    </row>
    <row r="3" spans="1:5" x14ac:dyDescent="0.35">
      <c r="A3" s="13" t="s">
        <v>76</v>
      </c>
      <c r="B3" s="14"/>
    </row>
    <row r="5" spans="1:5" x14ac:dyDescent="0.35">
      <c r="A5" s="18" t="s">
        <v>89</v>
      </c>
      <c r="B5" s="18" t="s">
        <v>77</v>
      </c>
      <c r="C5" s="18" t="s">
        <v>75</v>
      </c>
      <c r="D5" s="18" t="s">
        <v>78</v>
      </c>
      <c r="E5" s="18" t="s">
        <v>79</v>
      </c>
    </row>
    <row r="6" spans="1:5" x14ac:dyDescent="0.35">
      <c r="A6" s="2" t="s">
        <v>80</v>
      </c>
      <c r="B6" s="15">
        <v>100</v>
      </c>
      <c r="C6" s="15">
        <v>200</v>
      </c>
      <c r="D6" s="15">
        <v>300</v>
      </c>
      <c r="E6" s="15">
        <v>400</v>
      </c>
    </row>
    <row r="7" spans="1:5" x14ac:dyDescent="0.35">
      <c r="A7" s="2" t="s">
        <v>81</v>
      </c>
      <c r="B7" s="15">
        <v>200</v>
      </c>
      <c r="C7" s="15">
        <v>400</v>
      </c>
      <c r="D7" s="15">
        <v>600</v>
      </c>
      <c r="E7" s="15">
        <v>800</v>
      </c>
    </row>
    <row r="8" spans="1:5" x14ac:dyDescent="0.35">
      <c r="A8" s="2" t="s">
        <v>73</v>
      </c>
      <c r="B8" s="15">
        <v>300</v>
      </c>
      <c r="C8" s="15">
        <v>600</v>
      </c>
      <c r="D8" s="15">
        <v>900</v>
      </c>
      <c r="E8" s="15">
        <v>1200</v>
      </c>
    </row>
    <row r="9" spans="1:5" x14ac:dyDescent="0.35">
      <c r="A9" s="2" t="s">
        <v>82</v>
      </c>
      <c r="B9" s="15">
        <v>400</v>
      </c>
      <c r="C9" s="15">
        <v>800</v>
      </c>
      <c r="D9" s="15">
        <v>1200</v>
      </c>
      <c r="E9" s="15">
        <v>1600</v>
      </c>
    </row>
    <row r="10" spans="1:5" x14ac:dyDescent="0.35">
      <c r="A10" s="2" t="s">
        <v>83</v>
      </c>
      <c r="B10" s="15">
        <v>500</v>
      </c>
      <c r="C10" s="15">
        <v>1000</v>
      </c>
      <c r="D10" s="15">
        <v>1500</v>
      </c>
      <c r="E10" s="15">
        <v>2000</v>
      </c>
    </row>
  </sheetData>
  <dataValidations count="2">
    <dataValidation type="list" allowBlank="1" showInputMessage="1" showErrorMessage="1" sqref="B2" xr:uid="{BCC0CF8E-AEE0-4AFB-9382-72C8B454BEC1}">
      <formula1>$B$5:$E$5</formula1>
    </dataValidation>
    <dataValidation type="list" allowBlank="1" showInputMessage="1" showErrorMessage="1" sqref="B1" xr:uid="{343FDE1B-7D06-46E8-BB37-5383D53C013F}">
      <formula1>$A$6:$A$10</formula1>
    </dataValidation>
  </dataValidations>
  <pageMargins left="0.7" right="0.7" top="0.75" bottom="0.75" header="0.3" footer="0.3"/>
  <pageSetup paperSize="9" orientation="portrait" horizontalDpi="4294967294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723AA-0BFB-49F0-B08B-4DBFD61DCEBF}">
  <sheetPr>
    <tabColor rgb="FFFF0000"/>
  </sheetPr>
  <dimension ref="A1:E10"/>
  <sheetViews>
    <sheetView workbookViewId="0">
      <selection activeCell="B3" sqref="B3"/>
    </sheetView>
  </sheetViews>
  <sheetFormatPr defaultColWidth="8.6640625" defaultRowHeight="18" x14ac:dyDescent="0.35"/>
  <cols>
    <col min="1" max="1" width="16.1640625" style="2" customWidth="1"/>
    <col min="2" max="5" width="12.25" style="2" customWidth="1"/>
    <col min="6" max="16384" width="8.6640625" style="2"/>
  </cols>
  <sheetData>
    <row r="1" spans="1:5" x14ac:dyDescent="0.35">
      <c r="A1" s="13" t="s">
        <v>72</v>
      </c>
      <c r="B1" s="15" t="s">
        <v>81</v>
      </c>
    </row>
    <row r="2" spans="1:5" x14ac:dyDescent="0.35">
      <c r="A2" s="13" t="s">
        <v>74</v>
      </c>
      <c r="B2" s="15" t="s">
        <v>75</v>
      </c>
    </row>
    <row r="3" spans="1:5" x14ac:dyDescent="0.35">
      <c r="A3" s="13" t="s">
        <v>76</v>
      </c>
      <c r="B3" s="14">
        <f>INDEX(A5:E10,MATCH(B1,A5:A10,0),MATCH(B2,A5:E5,0))</f>
        <v>400</v>
      </c>
    </row>
    <row r="5" spans="1:5" x14ac:dyDescent="0.35">
      <c r="A5" s="18" t="s">
        <v>89</v>
      </c>
      <c r="B5" s="18" t="s">
        <v>77</v>
      </c>
      <c r="C5" s="18" t="s">
        <v>75</v>
      </c>
      <c r="D5" s="18" t="s">
        <v>78</v>
      </c>
      <c r="E5" s="18" t="s">
        <v>79</v>
      </c>
    </row>
    <row r="6" spans="1:5" x14ac:dyDescent="0.35">
      <c r="A6" s="2" t="s">
        <v>80</v>
      </c>
      <c r="B6" s="15">
        <v>100</v>
      </c>
      <c r="C6" s="15">
        <v>200</v>
      </c>
      <c r="D6" s="15">
        <v>300</v>
      </c>
      <c r="E6" s="15">
        <v>400</v>
      </c>
    </row>
    <row r="7" spans="1:5" x14ac:dyDescent="0.35">
      <c r="A7" s="2" t="s">
        <v>81</v>
      </c>
      <c r="B7" s="15">
        <v>200</v>
      </c>
      <c r="C7" s="15">
        <v>400</v>
      </c>
      <c r="D7" s="15">
        <v>600</v>
      </c>
      <c r="E7" s="15">
        <v>800</v>
      </c>
    </row>
    <row r="8" spans="1:5" x14ac:dyDescent="0.35">
      <c r="A8" s="2" t="s">
        <v>73</v>
      </c>
      <c r="B8" s="15">
        <v>300</v>
      </c>
      <c r="C8" s="15">
        <v>600</v>
      </c>
      <c r="D8" s="15">
        <v>900</v>
      </c>
      <c r="E8" s="15">
        <v>1200</v>
      </c>
    </row>
    <row r="9" spans="1:5" x14ac:dyDescent="0.35">
      <c r="A9" s="2" t="s">
        <v>82</v>
      </c>
      <c r="B9" s="15">
        <v>400</v>
      </c>
      <c r="C9" s="15">
        <v>800</v>
      </c>
      <c r="D9" s="15">
        <v>1200</v>
      </c>
      <c r="E9" s="15">
        <v>1600</v>
      </c>
    </row>
    <row r="10" spans="1:5" x14ac:dyDescent="0.35">
      <c r="A10" s="2" t="s">
        <v>83</v>
      </c>
      <c r="B10" s="15">
        <v>500</v>
      </c>
      <c r="C10" s="15">
        <v>1000</v>
      </c>
      <c r="D10" s="15">
        <v>1500</v>
      </c>
      <c r="E10" s="15">
        <v>2000</v>
      </c>
    </row>
  </sheetData>
  <dataValidations count="2">
    <dataValidation type="list" allowBlank="1" showInputMessage="1" showErrorMessage="1" sqref="B1" xr:uid="{1C0743D4-A4E9-4683-BBAF-1C8ECF4D94BA}">
      <formula1>$A$6:$A$10</formula1>
    </dataValidation>
    <dataValidation type="list" allowBlank="1" showInputMessage="1" showErrorMessage="1" sqref="B2" xr:uid="{0B79E737-EE18-4680-8E83-C1A0285FEF76}">
      <formula1>$B$5:$E$5</formula1>
    </dataValidation>
  </dataValidations>
  <pageMargins left="0.7" right="0.7" top="0.75" bottom="0.75" header="0.3" footer="0.3"/>
  <pageSetup paperSize="9" orientation="portrait" horizontalDpi="4294967294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BD4E0F-C0DC-4818-8BBD-A77FEB845985}">
  <sheetPr>
    <tabColor rgb="FF92D050"/>
  </sheetPr>
  <dimension ref="A1:B19"/>
  <sheetViews>
    <sheetView zoomScaleNormal="100" workbookViewId="0">
      <selection activeCell="B2" sqref="B2"/>
    </sheetView>
  </sheetViews>
  <sheetFormatPr defaultColWidth="17.25" defaultRowHeight="18" x14ac:dyDescent="0.35"/>
  <cols>
    <col min="1" max="1" width="23.83203125" style="2" customWidth="1"/>
    <col min="2" max="2" width="17.9140625" style="2" customWidth="1"/>
    <col min="3" max="3" width="17" style="2" customWidth="1"/>
    <col min="4" max="4" width="23.6640625" style="2" customWidth="1"/>
    <col min="5" max="5" width="17.83203125" style="2" customWidth="1"/>
    <col min="6" max="16384" width="17.25" style="2"/>
  </cols>
  <sheetData>
    <row r="1" spans="1:2" x14ac:dyDescent="0.35">
      <c r="A1" s="13" t="s">
        <v>84</v>
      </c>
      <c r="B1" s="17">
        <v>55</v>
      </c>
    </row>
    <row r="2" spans="1:2" x14ac:dyDescent="0.35">
      <c r="A2" s="13" t="s">
        <v>85</v>
      </c>
      <c r="B2" s="14"/>
    </row>
    <row r="4" spans="1:2" x14ac:dyDescent="0.35">
      <c r="A4" s="12" t="s">
        <v>86</v>
      </c>
      <c r="B4" s="12" t="s">
        <v>0</v>
      </c>
    </row>
    <row r="5" spans="1:2" x14ac:dyDescent="0.35">
      <c r="A5" s="15">
        <v>1</v>
      </c>
      <c r="B5" s="15">
        <v>1</v>
      </c>
    </row>
    <row r="6" spans="1:2" x14ac:dyDescent="0.35">
      <c r="A6" s="15">
        <v>2</v>
      </c>
      <c r="B6" s="15">
        <v>3</v>
      </c>
    </row>
    <row r="7" spans="1:2" x14ac:dyDescent="0.35">
      <c r="A7" s="15">
        <v>3</v>
      </c>
      <c r="B7" s="15">
        <v>7</v>
      </c>
    </row>
    <row r="8" spans="1:2" x14ac:dyDescent="0.35">
      <c r="A8" s="15">
        <v>4</v>
      </c>
      <c r="B8" s="15">
        <v>11</v>
      </c>
    </row>
    <row r="9" spans="1:2" x14ac:dyDescent="0.35">
      <c r="A9" s="15">
        <v>5</v>
      </c>
      <c r="B9" s="15">
        <v>23</v>
      </c>
    </row>
    <row r="10" spans="1:2" x14ac:dyDescent="0.35">
      <c r="A10" s="15">
        <v>6</v>
      </c>
      <c r="B10" s="15">
        <v>32</v>
      </c>
    </row>
    <row r="11" spans="1:2" x14ac:dyDescent="0.35">
      <c r="A11" s="15">
        <v>7</v>
      </c>
      <c r="B11" s="15">
        <v>34</v>
      </c>
    </row>
    <row r="12" spans="1:2" x14ac:dyDescent="0.35">
      <c r="A12" s="15">
        <v>8</v>
      </c>
      <c r="B12" s="15">
        <v>35</v>
      </c>
    </row>
    <row r="13" spans="1:2" x14ac:dyDescent="0.35">
      <c r="A13" s="15">
        <v>9</v>
      </c>
      <c r="B13" s="15">
        <v>55</v>
      </c>
    </row>
    <row r="14" spans="1:2" x14ac:dyDescent="0.35">
      <c r="A14" s="15">
        <v>10</v>
      </c>
      <c r="B14" s="15">
        <v>56</v>
      </c>
    </row>
    <row r="15" spans="1:2" x14ac:dyDescent="0.35">
      <c r="A15" s="15">
        <v>11</v>
      </c>
      <c r="B15" s="15">
        <v>64</v>
      </c>
    </row>
    <row r="16" spans="1:2" x14ac:dyDescent="0.35">
      <c r="A16" s="15">
        <v>12</v>
      </c>
      <c r="B16" s="15">
        <v>67</v>
      </c>
    </row>
    <row r="17" spans="1:2" x14ac:dyDescent="0.35">
      <c r="A17" s="15">
        <v>13</v>
      </c>
      <c r="B17" s="15">
        <v>80</v>
      </c>
    </row>
    <row r="18" spans="1:2" x14ac:dyDescent="0.35">
      <c r="A18" s="15">
        <v>14</v>
      </c>
      <c r="B18" s="15">
        <v>176</v>
      </c>
    </row>
    <row r="19" spans="1:2" x14ac:dyDescent="0.35">
      <c r="A19" s="15">
        <v>15</v>
      </c>
      <c r="B19" s="15">
        <v>789</v>
      </c>
    </row>
  </sheetData>
  <conditionalFormatting sqref="A5:A19">
    <cfRule type="cellIs" dxfId="5" priority="2" stopIfTrue="1" operator="equal">
      <formula>#REF!</formula>
    </cfRule>
  </conditionalFormatting>
  <conditionalFormatting sqref="B5:B19">
    <cfRule type="expression" dxfId="4" priority="1" stopIfTrue="1">
      <formula>A5=#REF!</formula>
    </cfRule>
  </conditionalFormatting>
  <dataValidations count="1">
    <dataValidation type="list" allowBlank="1" showInputMessage="1" showErrorMessage="1" sqref="B1" xr:uid="{959665C9-ADF1-4C89-9FBE-71130C82EB29}">
      <formula1>$B$5:$B$19</formula1>
    </dataValidation>
  </dataValidations>
  <pageMargins left="0.75" right="0.75" top="1" bottom="1" header="0.5" footer="0.5"/>
  <pageSetup paperSize="9" orientation="portrait" horizontalDpi="4294967293" verticalDpi="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BF0989-7EA8-4EC5-895A-788C16E00902}">
  <sheetPr>
    <tabColor rgb="FFFF0000"/>
  </sheetPr>
  <dimension ref="A1:E19"/>
  <sheetViews>
    <sheetView zoomScaleNormal="100" workbookViewId="0">
      <selection activeCell="B2" sqref="B2"/>
    </sheetView>
  </sheetViews>
  <sheetFormatPr defaultColWidth="17.25" defaultRowHeight="18" x14ac:dyDescent="0.35"/>
  <cols>
    <col min="1" max="1" width="23.83203125" style="2" customWidth="1"/>
    <col min="2" max="2" width="17.9140625" style="2" customWidth="1"/>
    <col min="3" max="3" width="17" style="2" customWidth="1"/>
    <col min="4" max="4" width="23.6640625" style="2" customWidth="1"/>
    <col min="5" max="5" width="17.83203125" style="2" customWidth="1"/>
    <col min="6" max="16384" width="17.25" style="2"/>
  </cols>
  <sheetData>
    <row r="1" spans="1:5" x14ac:dyDescent="0.35">
      <c r="A1" s="13" t="s">
        <v>87</v>
      </c>
      <c r="B1" s="17">
        <v>55</v>
      </c>
      <c r="D1" s="13" t="s">
        <v>87</v>
      </c>
      <c r="E1" s="17">
        <v>23</v>
      </c>
    </row>
    <row r="2" spans="1:5" x14ac:dyDescent="0.35">
      <c r="A2" s="13" t="s">
        <v>85</v>
      </c>
      <c r="B2" s="14">
        <f>INDEX(A5:A19,MATCH(B1,B5:B19))</f>
        <v>9</v>
      </c>
      <c r="D2" s="13" t="s">
        <v>85</v>
      </c>
      <c r="E2" s="14">
        <f>IF(ISERROR(E1),"Inget värde matchar!",RANK(E1,E5:E19,1))</f>
        <v>5</v>
      </c>
    </row>
    <row r="4" spans="1:5" x14ac:dyDescent="0.35">
      <c r="A4" s="12" t="s">
        <v>86</v>
      </c>
      <c r="B4" s="12" t="s">
        <v>0</v>
      </c>
      <c r="D4" s="12" t="s">
        <v>86</v>
      </c>
      <c r="E4" s="12" t="s">
        <v>0</v>
      </c>
    </row>
    <row r="5" spans="1:5" x14ac:dyDescent="0.35">
      <c r="A5" s="15">
        <v>1</v>
      </c>
      <c r="B5" s="15">
        <v>1</v>
      </c>
      <c r="D5" s="15">
        <v>1</v>
      </c>
      <c r="E5" s="15">
        <v>1</v>
      </c>
    </row>
    <row r="6" spans="1:5" x14ac:dyDescent="0.35">
      <c r="A6" s="15">
        <v>2</v>
      </c>
      <c r="B6" s="15">
        <v>3</v>
      </c>
      <c r="D6" s="15">
        <v>2</v>
      </c>
      <c r="E6" s="15">
        <v>3</v>
      </c>
    </row>
    <row r="7" spans="1:5" x14ac:dyDescent="0.35">
      <c r="A7" s="15">
        <v>3</v>
      </c>
      <c r="B7" s="15">
        <v>7</v>
      </c>
      <c r="D7" s="15">
        <v>3</v>
      </c>
      <c r="E7" s="15">
        <v>7</v>
      </c>
    </row>
    <row r="8" spans="1:5" x14ac:dyDescent="0.35">
      <c r="A8" s="15">
        <v>4</v>
      </c>
      <c r="B8" s="15">
        <v>11</v>
      </c>
      <c r="D8" s="15">
        <v>4</v>
      </c>
      <c r="E8" s="15">
        <v>11</v>
      </c>
    </row>
    <row r="9" spans="1:5" x14ac:dyDescent="0.35">
      <c r="A9" s="15">
        <v>5</v>
      </c>
      <c r="B9" s="15">
        <v>23</v>
      </c>
      <c r="D9" s="15">
        <v>5</v>
      </c>
      <c r="E9" s="15">
        <v>23</v>
      </c>
    </row>
    <row r="10" spans="1:5" x14ac:dyDescent="0.35">
      <c r="A10" s="15">
        <v>6</v>
      </c>
      <c r="B10" s="15">
        <v>32</v>
      </c>
      <c r="D10" s="15">
        <v>6</v>
      </c>
      <c r="E10" s="15">
        <v>32</v>
      </c>
    </row>
    <row r="11" spans="1:5" x14ac:dyDescent="0.35">
      <c r="A11" s="15">
        <v>7</v>
      </c>
      <c r="B11" s="15">
        <v>34</v>
      </c>
      <c r="D11" s="15">
        <v>7</v>
      </c>
      <c r="E11" s="15">
        <v>34</v>
      </c>
    </row>
    <row r="12" spans="1:5" x14ac:dyDescent="0.35">
      <c r="A12" s="15">
        <v>8</v>
      </c>
      <c r="B12" s="15">
        <v>35</v>
      </c>
      <c r="D12" s="15">
        <v>8</v>
      </c>
      <c r="E12" s="15">
        <v>35</v>
      </c>
    </row>
    <row r="13" spans="1:5" x14ac:dyDescent="0.35">
      <c r="A13" s="15">
        <v>9</v>
      </c>
      <c r="B13" s="15">
        <v>55</v>
      </c>
      <c r="D13" s="15">
        <v>9</v>
      </c>
      <c r="E13" s="15">
        <v>55</v>
      </c>
    </row>
    <row r="14" spans="1:5" x14ac:dyDescent="0.35">
      <c r="A14" s="15">
        <v>10</v>
      </c>
      <c r="B14" s="15">
        <v>56</v>
      </c>
      <c r="D14" s="15">
        <v>10</v>
      </c>
      <c r="E14" s="15">
        <v>56</v>
      </c>
    </row>
    <row r="15" spans="1:5" x14ac:dyDescent="0.35">
      <c r="A15" s="15">
        <v>11</v>
      </c>
      <c r="B15" s="15">
        <v>64</v>
      </c>
      <c r="D15" s="15">
        <v>11</v>
      </c>
      <c r="E15" s="15">
        <v>64</v>
      </c>
    </row>
    <row r="16" spans="1:5" x14ac:dyDescent="0.35">
      <c r="A16" s="15">
        <v>12</v>
      </c>
      <c r="B16" s="15">
        <v>67</v>
      </c>
      <c r="D16" s="15">
        <v>12</v>
      </c>
      <c r="E16" s="15">
        <v>67</v>
      </c>
    </row>
    <row r="17" spans="1:5" x14ac:dyDescent="0.35">
      <c r="A17" s="15">
        <v>13</v>
      </c>
      <c r="B17" s="15">
        <v>80</v>
      </c>
      <c r="D17" s="15">
        <v>13</v>
      </c>
      <c r="E17" s="15">
        <v>80</v>
      </c>
    </row>
    <row r="18" spans="1:5" x14ac:dyDescent="0.35">
      <c r="A18" s="15">
        <v>14</v>
      </c>
      <c r="B18" s="15">
        <v>176</v>
      </c>
      <c r="D18" s="15">
        <v>14</v>
      </c>
      <c r="E18" s="15">
        <v>176</v>
      </c>
    </row>
    <row r="19" spans="1:5" x14ac:dyDescent="0.35">
      <c r="A19" s="15">
        <v>15</v>
      </c>
      <c r="B19" s="15">
        <v>789</v>
      </c>
      <c r="D19" s="15">
        <v>15</v>
      </c>
      <c r="E19" s="15">
        <v>789</v>
      </c>
    </row>
  </sheetData>
  <conditionalFormatting sqref="A5:A19">
    <cfRule type="cellIs" dxfId="3" priority="5" stopIfTrue="1" operator="equal">
      <formula>#REF!</formula>
    </cfRule>
  </conditionalFormatting>
  <conditionalFormatting sqref="B5:B19">
    <cfRule type="expression" dxfId="2" priority="6" stopIfTrue="1">
      <formula>A5=#REF!</formula>
    </cfRule>
  </conditionalFormatting>
  <conditionalFormatting sqref="D5:D19">
    <cfRule type="cellIs" dxfId="1" priority="2" stopIfTrue="1" operator="equal">
      <formula>#REF!</formula>
    </cfRule>
  </conditionalFormatting>
  <conditionalFormatting sqref="E5:E19">
    <cfRule type="expression" dxfId="0" priority="1" stopIfTrue="1">
      <formula>D5=#REF!</formula>
    </cfRule>
  </conditionalFormatting>
  <dataValidations count="1">
    <dataValidation type="list" allowBlank="1" showInputMessage="1" showErrorMessage="1" sqref="B1 E1" xr:uid="{2EB9ACCF-F0CF-4B53-AD7F-BEC5CAE8D7ED}">
      <formula1>$B$5:$B$19</formula1>
    </dataValidation>
  </dataValidations>
  <pageMargins left="0.75" right="0.75" top="1" bottom="1" header="0.5" footer="0.5"/>
  <pageSetup paperSize="9" orientation="portrait" horizontalDpi="4294967293" verticalDpi="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11</vt:i4>
      </vt:variant>
    </vt:vector>
  </HeadingPairs>
  <TitlesOfParts>
    <vt:vector size="11" baseType="lpstr">
      <vt:lpstr>PASSA</vt:lpstr>
      <vt:lpstr>PASSA Facit</vt:lpstr>
      <vt:lpstr>Dubblettvärden</vt:lpstr>
      <vt:lpstr>Dubblettvärden Facit</vt:lpstr>
      <vt:lpstr>INDEX</vt:lpstr>
      <vt:lpstr>LETARAD vs. INDEX + PASSA</vt:lpstr>
      <vt:lpstr>LETARAD vs. INDEX + PASSA Facit</vt:lpstr>
      <vt:lpstr>Hämta värde</vt:lpstr>
      <vt:lpstr>Hämta värde Facit</vt:lpstr>
      <vt:lpstr>Position</vt:lpstr>
      <vt:lpstr>Position Facit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2026-01-03T09:17:09Z</dcterms:created>
  <dcterms:modified xsi:type="dcterms:W3CDTF">2026-01-09T15:35:14Z</dcterms:modified>
</cp:coreProperties>
</file>